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425"/>
  <workbookPr/>
  <mc:AlternateContent xmlns:mc="http://schemas.openxmlformats.org/markup-compatibility/2006">
    <mc:Choice Requires="x15">
      <x15ac:absPath xmlns:x15ac="http://schemas.microsoft.com/office/spreadsheetml/2010/11/ac" url="C:\Users\User\Downloads\"/>
    </mc:Choice>
  </mc:AlternateContent>
  <xr:revisionPtr revIDLastSave="0" documentId="13_ncr:1_{6D73ED7F-5D03-4364-8A2D-EE3E32656583}" xr6:coauthVersionLast="47" xr6:coauthVersionMax="47" xr10:uidLastSave="{00000000-0000-0000-0000-000000000000}"/>
  <bookViews>
    <workbookView xWindow="-120" yWindow="-120" windowWidth="20730" windowHeight="11160" firstSheet="1" activeTab="1" xr2:uid="{00000000-000D-0000-FFFF-FFFF00000000}"/>
  </bookViews>
  <sheets>
    <sheet name="Instructivo" sheetId="9"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Actividades!$C$7:$O$128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3" i="11" l="1"/>
  <c r="L13" i="11" s="1"/>
  <c r="M13" i="11" s="1"/>
  <c r="O13" i="11" s="1"/>
  <c r="J23" i="11"/>
  <c r="G23" i="11"/>
  <c r="J22" i="11"/>
  <c r="G22" i="11"/>
  <c r="L22" i="11" s="1"/>
  <c r="L21" i="11"/>
  <c r="O21" i="11" s="1"/>
  <c r="J21" i="11"/>
  <c r="G21" i="11"/>
  <c r="J19" i="11"/>
  <c r="G19" i="11"/>
  <c r="L19" i="11" s="1"/>
  <c r="M19" i="11" s="1"/>
  <c r="J18" i="11"/>
  <c r="G18" i="11"/>
  <c r="L18" i="11" s="1"/>
  <c r="M18" i="11" s="1"/>
  <c r="O18" i="11" s="1"/>
  <c r="J17" i="11"/>
  <c r="G17" i="11"/>
  <c r="L17" i="11" s="1"/>
  <c r="M17" i="11" s="1"/>
  <c r="O17" i="11" s="1"/>
  <c r="J15" i="11"/>
  <c r="G15" i="11"/>
  <c r="J14" i="11"/>
  <c r="G14" i="11"/>
  <c r="J13" i="11"/>
  <c r="J12" i="11"/>
  <c r="G12" i="11"/>
  <c r="J11" i="11"/>
  <c r="G11" i="11"/>
  <c r="J10" i="11"/>
  <c r="G10" i="11"/>
  <c r="J9" i="11"/>
  <c r="G9" i="11"/>
  <c r="L9" i="11" s="1"/>
  <c r="H23" i="10"/>
  <c r="J23" i="10" s="1"/>
  <c r="G23" i="10"/>
  <c r="J19" i="10"/>
  <c r="G19" i="10"/>
  <c r="J18" i="10"/>
  <c r="G18" i="10"/>
  <c r="J17" i="10"/>
  <c r="G17" i="10"/>
  <c r="L17" i="10" s="1"/>
  <c r="M17" i="10" s="1"/>
  <c r="O17" i="10" s="1"/>
  <c r="J15" i="10"/>
  <c r="J12" i="10"/>
  <c r="L23" i="11" l="1"/>
  <c r="M23" i="11" s="1"/>
  <c r="O23" i="11" s="1"/>
  <c r="L15" i="11"/>
  <c r="M15" i="11" s="1"/>
  <c r="L14" i="11"/>
  <c r="M14" i="11" s="1"/>
  <c r="O14" i="11" s="1"/>
  <c r="L11" i="11"/>
  <c r="L12" i="11"/>
  <c r="L10" i="11"/>
  <c r="M10" i="11" s="1"/>
  <c r="O10" i="11" s="1"/>
  <c r="L18" i="10"/>
  <c r="M18" i="10" s="1"/>
  <c r="O18" i="10" s="1"/>
  <c r="L19" i="10"/>
  <c r="M19" i="10" s="1"/>
  <c r="L23" i="10"/>
  <c r="M23" i="10" s="1"/>
  <c r="O23" i="10" s="1"/>
  <c r="J14" i="10" l="1"/>
  <c r="G14" i="10"/>
  <c r="L14" i="10" l="1"/>
  <c r="M14" i="10" s="1"/>
  <c r="O14" i="10" s="1"/>
  <c r="H10" i="10"/>
  <c r="J22" i="10" l="1"/>
  <c r="G22" i="10"/>
  <c r="L22" i="10" s="1"/>
  <c r="O22" i="10" s="1"/>
  <c r="J21" i="10"/>
  <c r="G21" i="10"/>
  <c r="L21" i="10" s="1"/>
  <c r="O21" i="10" s="1"/>
  <c r="G15" i="10"/>
  <c r="L15" i="10" s="1"/>
  <c r="M15" i="10" s="1"/>
  <c r="J13" i="10"/>
  <c r="G13" i="10"/>
  <c r="G12" i="10"/>
  <c r="L12" i="10" s="1"/>
  <c r="O12" i="10" s="1"/>
  <c r="J11" i="10"/>
  <c r="L11" i="10" s="1"/>
  <c r="O11" i="10" s="1"/>
  <c r="G11" i="10"/>
  <c r="J10" i="10"/>
  <c r="G10" i="10"/>
  <c r="J9" i="10"/>
  <c r="G9" i="10"/>
  <c r="L9" i="10" s="1"/>
  <c r="O9" i="10" s="1"/>
  <c r="L10" i="10" l="1"/>
  <c r="M10" i="10" s="1"/>
  <c r="O10" i="10" s="1"/>
  <c r="L13" i="10"/>
  <c r="M13" i="10" s="1"/>
  <c r="O13" i="10" s="1"/>
  <c r="G26" i="1" l="1"/>
  <c r="J26" i="1"/>
  <c r="G27" i="1"/>
  <c r="J27" i="1"/>
  <c r="G28" i="1"/>
  <c r="J28" i="1"/>
  <c r="G29" i="1"/>
  <c r="J29" i="1"/>
  <c r="G30" i="1"/>
  <c r="J30" i="1"/>
  <c r="G31" i="1"/>
  <c r="J31" i="1"/>
  <c r="J21" i="8" l="1"/>
  <c r="G21" i="8"/>
  <c r="J129" i="1"/>
  <c r="J130" i="1"/>
  <c r="J131" i="1"/>
  <c r="J132" i="1"/>
  <c r="G129" i="1"/>
  <c r="G130" i="1"/>
  <c r="G131" i="1"/>
  <c r="G132" i="1"/>
  <c r="J20" i="3"/>
  <c r="G20" i="3"/>
  <c r="L20" i="3" s="1"/>
  <c r="M20" i="3" s="1"/>
  <c r="G18" i="8"/>
  <c r="L18" i="8" s="1"/>
  <c r="M18" i="8" s="1"/>
  <c r="G17" i="8"/>
  <c r="L17" i="8" s="1"/>
  <c r="M17" i="8" s="1"/>
  <c r="J16" i="8"/>
  <c r="G16" i="8"/>
  <c r="L16" i="8" s="1"/>
  <c r="M15" i="7"/>
  <c r="J16" i="7"/>
  <c r="G16" i="7"/>
  <c r="L16" i="7" s="1"/>
  <c r="M16" i="7" s="1"/>
  <c r="J15" i="7"/>
  <c r="G15" i="7"/>
  <c r="L15" i="7" s="1"/>
  <c r="O16" i="7" l="1"/>
  <c r="M16" i="8"/>
  <c r="O16" i="8" s="1"/>
  <c r="L21" i="8"/>
  <c r="M21" i="8" s="1"/>
  <c r="O21" i="8" s="1"/>
  <c r="O20" i="3"/>
  <c r="O15" i="7"/>
  <c r="J12" i="8" l="1"/>
  <c r="G12" i="8"/>
  <c r="J11" i="8"/>
  <c r="G11" i="8"/>
  <c r="L12" i="8" l="1"/>
  <c r="L11" i="8"/>
  <c r="J19" i="7"/>
  <c r="G19" i="7"/>
  <c r="L19" i="7" l="1"/>
  <c r="M19" i="7" l="1"/>
  <c r="O19" i="7" s="1"/>
  <c r="G15" i="8"/>
  <c r="L15" i="8" s="1"/>
  <c r="M15" i="8" s="1"/>
  <c r="G14" i="8"/>
  <c r="L14" i="8" s="1"/>
  <c r="M14" i="8" s="1"/>
  <c r="J14" i="7" l="1"/>
  <c r="G14" i="7"/>
  <c r="L14" i="7" s="1"/>
  <c r="J13" i="7"/>
  <c r="G13" i="7"/>
  <c r="M14" i="7" l="1"/>
  <c r="O14" i="7" s="1"/>
  <c r="L13" i="7"/>
  <c r="M13" i="7" s="1"/>
  <c r="J16" i="3"/>
  <c r="G16" i="3"/>
  <c r="L16" i="3" s="1"/>
  <c r="O16" i="3" s="1"/>
  <c r="J15" i="3"/>
  <c r="G15" i="3"/>
  <c r="J14" i="3"/>
  <c r="G14" i="3"/>
  <c r="J13" i="3"/>
  <c r="G13" i="3"/>
  <c r="L14" i="3" l="1"/>
  <c r="O14" i="3" s="1"/>
  <c r="L15" i="3"/>
  <c r="O15" i="3" s="1"/>
  <c r="L13" i="3"/>
  <c r="J12" i="7"/>
  <c r="G12" i="7"/>
  <c r="L12" i="7" l="1"/>
  <c r="J12" i="3"/>
  <c r="G12" i="3"/>
  <c r="J11" i="7"/>
  <c r="G11" i="7"/>
  <c r="L11" i="7" s="1"/>
  <c r="O11" i="7" s="1"/>
  <c r="G11" i="3"/>
  <c r="L12" i="3" l="1"/>
  <c r="J20" i="8"/>
  <c r="G20" i="8"/>
  <c r="J19" i="8"/>
  <c r="G19" i="8"/>
  <c r="J13" i="8"/>
  <c r="G13" i="8"/>
  <c r="O12" i="8"/>
  <c r="O11" i="8"/>
  <c r="J10" i="8"/>
  <c r="G10" i="8"/>
  <c r="J9" i="8"/>
  <c r="G9" i="8"/>
  <c r="L13" i="8" l="1"/>
  <c r="L9" i="8"/>
  <c r="O9" i="8" s="1"/>
  <c r="L20" i="8"/>
  <c r="O20" i="8" s="1"/>
  <c r="L19" i="8"/>
  <c r="O19" i="8" s="1"/>
  <c r="L10" i="8"/>
  <c r="M10" i="8" s="1"/>
  <c r="O10" i="8" s="1"/>
  <c r="J18" i="7"/>
  <c r="G18" i="7"/>
  <c r="L18" i="7" s="1"/>
  <c r="O18" i="7" s="1"/>
  <c r="J17" i="7"/>
  <c r="G17" i="7"/>
  <c r="L17" i="7" s="1"/>
  <c r="O17" i="7" s="1"/>
  <c r="O13" i="7"/>
  <c r="O12" i="7"/>
  <c r="J10" i="7"/>
  <c r="G10" i="7"/>
  <c r="L10" i="7" s="1"/>
  <c r="J9" i="7"/>
  <c r="G9" i="7"/>
  <c r="L9" i="7" s="1"/>
  <c r="O9" i="7" s="1"/>
  <c r="M10" i="7" l="1"/>
  <c r="O10" i="7" s="1"/>
  <c r="M13" i="8"/>
  <c r="O13" i="8" s="1"/>
  <c r="J19" i="3"/>
  <c r="G19" i="3"/>
  <c r="J18" i="3"/>
  <c r="G18" i="3"/>
  <c r="J17" i="3"/>
  <c r="G17" i="3"/>
  <c r="J11" i="3"/>
  <c r="L11" i="3" s="1"/>
  <c r="J10" i="3"/>
  <c r="G10" i="3"/>
  <c r="J9" i="3"/>
  <c r="G9" i="3"/>
  <c r="J128" i="1"/>
  <c r="G128" i="1"/>
  <c r="J127" i="1"/>
  <c r="G127" i="1"/>
  <c r="J126" i="1"/>
  <c r="G126" i="1"/>
  <c r="J125" i="1"/>
  <c r="G125" i="1"/>
  <c r="J124" i="1"/>
  <c r="G124" i="1"/>
  <c r="J123" i="1"/>
  <c r="G123" i="1"/>
  <c r="J122" i="1"/>
  <c r="G122" i="1"/>
  <c r="J121" i="1"/>
  <c r="G121" i="1"/>
  <c r="J120" i="1"/>
  <c r="G120" i="1"/>
  <c r="J119" i="1"/>
  <c r="G119" i="1"/>
  <c r="J118" i="1"/>
  <c r="G118" i="1"/>
  <c r="J117" i="1"/>
  <c r="G117" i="1"/>
  <c r="J116" i="1"/>
  <c r="G116" i="1"/>
  <c r="J115" i="1"/>
  <c r="G115" i="1"/>
  <c r="J114" i="1"/>
  <c r="G114" i="1"/>
  <c r="J113" i="1"/>
  <c r="G113" i="1"/>
  <c r="J112" i="1"/>
  <c r="G112" i="1"/>
  <c r="J111" i="1"/>
  <c r="G111" i="1"/>
  <c r="J110" i="1"/>
  <c r="G110" i="1"/>
  <c r="J109" i="1"/>
  <c r="G109" i="1"/>
  <c r="J108" i="1"/>
  <c r="G108" i="1"/>
  <c r="J107" i="1"/>
  <c r="G107" i="1"/>
  <c r="J106" i="1"/>
  <c r="G106" i="1"/>
  <c r="J105" i="1"/>
  <c r="G105" i="1"/>
  <c r="J104" i="1"/>
  <c r="G104" i="1"/>
  <c r="J103" i="1"/>
  <c r="G103" i="1"/>
  <c r="J102" i="1"/>
  <c r="G102" i="1"/>
  <c r="J101" i="1"/>
  <c r="G101" i="1"/>
  <c r="J100" i="1"/>
  <c r="G100" i="1"/>
  <c r="J99" i="1"/>
  <c r="G99" i="1"/>
  <c r="J98" i="1"/>
  <c r="G98" i="1"/>
  <c r="J97" i="1"/>
  <c r="G97" i="1"/>
  <c r="J96" i="1"/>
  <c r="G96" i="1"/>
  <c r="J95" i="1"/>
  <c r="G95" i="1"/>
  <c r="J94" i="1"/>
  <c r="G94" i="1"/>
  <c r="J93" i="1"/>
  <c r="G93" i="1"/>
  <c r="J92" i="1"/>
  <c r="G92" i="1"/>
  <c r="J91" i="1"/>
  <c r="G91" i="1"/>
  <c r="J90" i="1"/>
  <c r="G90" i="1"/>
  <c r="J89" i="1"/>
  <c r="G89" i="1"/>
  <c r="J88" i="1"/>
  <c r="G88" i="1"/>
  <c r="J87" i="1"/>
  <c r="G87" i="1"/>
  <c r="J86" i="1"/>
  <c r="G86" i="1"/>
  <c r="J85" i="1"/>
  <c r="G85" i="1"/>
  <c r="J84" i="1"/>
  <c r="G84" i="1"/>
  <c r="J83" i="1"/>
  <c r="G83" i="1"/>
  <c r="J82" i="1"/>
  <c r="G82" i="1"/>
  <c r="J81" i="1"/>
  <c r="G81" i="1"/>
  <c r="J80" i="1"/>
  <c r="G80" i="1"/>
  <c r="J79" i="1"/>
  <c r="G79" i="1"/>
  <c r="J78" i="1"/>
  <c r="G78" i="1"/>
  <c r="J77" i="1"/>
  <c r="G77" i="1"/>
  <c r="J76" i="1"/>
  <c r="G76" i="1"/>
  <c r="J75" i="1"/>
  <c r="G75" i="1"/>
  <c r="J74" i="1"/>
  <c r="G74" i="1"/>
  <c r="J73" i="1"/>
  <c r="G73" i="1"/>
  <c r="J72" i="1"/>
  <c r="G72" i="1"/>
  <c r="J71" i="1"/>
  <c r="G71" i="1"/>
  <c r="J70" i="1"/>
  <c r="G70" i="1"/>
  <c r="J69" i="1"/>
  <c r="G69" i="1"/>
  <c r="J68" i="1"/>
  <c r="G68" i="1"/>
  <c r="J67" i="1"/>
  <c r="G67" i="1"/>
  <c r="J66" i="1"/>
  <c r="G66" i="1"/>
  <c r="J65" i="1"/>
  <c r="G65" i="1"/>
  <c r="J64" i="1"/>
  <c r="G64" i="1"/>
  <c r="J63" i="1"/>
  <c r="G63" i="1"/>
  <c r="J62" i="1"/>
  <c r="G62" i="1"/>
  <c r="J61" i="1"/>
  <c r="G61" i="1"/>
  <c r="J60" i="1"/>
  <c r="G60" i="1"/>
  <c r="J59" i="1"/>
  <c r="G59" i="1"/>
  <c r="J58" i="1"/>
  <c r="G58" i="1"/>
  <c r="J57" i="1"/>
  <c r="G57" i="1"/>
  <c r="J56" i="1"/>
  <c r="G56" i="1"/>
  <c r="J55" i="1"/>
  <c r="G55" i="1"/>
  <c r="J54" i="1"/>
  <c r="G54" i="1"/>
  <c r="J53" i="1"/>
  <c r="G53" i="1"/>
  <c r="J52" i="1"/>
  <c r="G52" i="1"/>
  <c r="J51" i="1"/>
  <c r="G51" i="1"/>
  <c r="J50" i="1"/>
  <c r="G50" i="1"/>
  <c r="J49" i="1"/>
  <c r="G49" i="1"/>
  <c r="J48" i="1"/>
  <c r="G48" i="1"/>
  <c r="J47" i="1"/>
  <c r="G47" i="1"/>
  <c r="J46" i="1"/>
  <c r="G46" i="1"/>
  <c r="J45" i="1"/>
  <c r="G45" i="1"/>
  <c r="J44" i="1"/>
  <c r="G44" i="1"/>
  <c r="J43" i="1"/>
  <c r="G43" i="1"/>
  <c r="J42" i="1"/>
  <c r="G42" i="1"/>
  <c r="J41" i="1"/>
  <c r="G41" i="1"/>
  <c r="J40" i="1"/>
  <c r="G40" i="1"/>
  <c r="J39" i="1"/>
  <c r="G39" i="1"/>
  <c r="J38" i="1"/>
  <c r="G38" i="1"/>
  <c r="J37" i="1"/>
  <c r="G37" i="1"/>
  <c r="J36" i="1"/>
  <c r="G36" i="1"/>
  <c r="J35" i="1"/>
  <c r="G35" i="1"/>
  <c r="J34" i="1"/>
  <c r="G34" i="1"/>
  <c r="J33" i="1"/>
  <c r="G33" i="1"/>
  <c r="G32" i="1"/>
  <c r="J20" i="1"/>
  <c r="G20" i="1"/>
  <c r="J14" i="1"/>
  <c r="G14" i="1"/>
  <c r="J8" i="1"/>
  <c r="G8" i="1"/>
  <c r="L17" i="3" l="1"/>
  <c r="O17" i="3" s="1"/>
  <c r="L19" i="3"/>
  <c r="L10" i="3"/>
  <c r="O10" i="3" s="1"/>
  <c r="M19" i="3"/>
  <c r="O19" i="3" s="1"/>
  <c r="L9" i="3"/>
  <c r="O13" i="3"/>
  <c r="O12" i="3"/>
  <c r="O11" i="3"/>
  <c r="L18" i="3"/>
  <c r="O18" i="3" s="1"/>
  <c r="M9" i="3" l="1"/>
  <c r="O9"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PUEFAAC</author>
  </authors>
  <commentList>
    <comment ref="I67" authorId="0" shapeId="0" xr:uid="{00000000-0006-0000-0100-000001000000}">
      <text>
        <r>
          <rPr>
            <b/>
            <sz val="9"/>
            <color indexed="81"/>
            <rFont val="Tahoma"/>
            <family val="2"/>
          </rPr>
          <t>PUEFAAC:</t>
        </r>
        <r>
          <rPr>
            <sz val="9"/>
            <color indexed="81"/>
            <rFont val="Tahoma"/>
            <family val="2"/>
          </rPr>
          <t xml:space="preserve">
Estaban en 3 y 6 pero dice comentario cerrar años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PUEFAAC</author>
  </authors>
  <commentList>
    <comment ref="B11" authorId="0" shapeId="0" xr:uid="{00000000-0006-0000-0500-000001000000}">
      <text>
        <r>
          <rPr>
            <b/>
            <sz val="9"/>
            <color indexed="81"/>
            <rFont val="Tahoma"/>
            <family val="2"/>
          </rPr>
          <t>PUEFAAC:</t>
        </r>
        <r>
          <rPr>
            <sz val="9"/>
            <color indexed="81"/>
            <rFont val="Tahoma"/>
            <family val="2"/>
          </rPr>
          <t xml:space="preserve">
Aleja, corroborar información
</t>
        </r>
      </text>
    </comment>
    <comment ref="B16" authorId="0" shapeId="0" xr:uid="{00000000-0006-0000-0500-000002000000}">
      <text>
        <r>
          <rPr>
            <b/>
            <sz val="9"/>
            <color indexed="81"/>
            <rFont val="Tahoma"/>
            <family val="2"/>
          </rPr>
          <t>PUEFAAC:</t>
        </r>
        <r>
          <rPr>
            <sz val="9"/>
            <color indexed="81"/>
            <rFont val="Tahoma"/>
            <family val="2"/>
          </rPr>
          <t xml:space="preserve">
PGIRS
</t>
        </r>
      </text>
    </comment>
    <comment ref="B20" authorId="0" shapeId="0" xr:uid="{00000000-0006-0000-0500-000003000000}">
      <text>
        <r>
          <rPr>
            <b/>
            <sz val="9"/>
            <color indexed="81"/>
            <rFont val="Tahoma"/>
            <family val="2"/>
          </rPr>
          <t>PUEFAAC:</t>
        </r>
        <r>
          <rPr>
            <sz val="9"/>
            <color indexed="81"/>
            <rFont val="Tahoma"/>
            <family val="2"/>
          </rPr>
          <t xml:space="preserve">
PGIRS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PUEFAAC</author>
  </authors>
  <commentList>
    <comment ref="B11" authorId="0" shapeId="0" xr:uid="{4C213D63-BE3A-4AF0-B57E-CDC97BABC76D}">
      <text>
        <r>
          <rPr>
            <b/>
            <sz val="9"/>
            <color indexed="81"/>
            <rFont val="Tahoma"/>
            <family val="2"/>
          </rPr>
          <t>PUEFAAC:</t>
        </r>
        <r>
          <rPr>
            <sz val="9"/>
            <color indexed="81"/>
            <rFont val="Tahoma"/>
            <family val="2"/>
          </rPr>
          <t xml:space="preserve">
Aleja, corroborar información
</t>
        </r>
      </text>
    </comment>
    <comment ref="B16" authorId="0" shapeId="0" xr:uid="{D59DDAC2-5D2F-4F62-B262-08889CD7DEE4}">
      <text>
        <r>
          <rPr>
            <b/>
            <sz val="9"/>
            <color indexed="81"/>
            <rFont val="Tahoma"/>
            <family val="2"/>
          </rPr>
          <t>PUEFAAC:</t>
        </r>
        <r>
          <rPr>
            <sz val="9"/>
            <color indexed="81"/>
            <rFont val="Tahoma"/>
            <family val="2"/>
          </rPr>
          <t xml:space="preserve">
PGIRS
</t>
        </r>
      </text>
    </comment>
    <comment ref="B20" authorId="0" shapeId="0" xr:uid="{677C9339-6764-4017-A27A-7E0C8E104CFF}">
      <text>
        <r>
          <rPr>
            <b/>
            <sz val="9"/>
            <color indexed="81"/>
            <rFont val="Tahoma"/>
            <family val="2"/>
          </rPr>
          <t>PUEFAAC:</t>
        </r>
        <r>
          <rPr>
            <sz val="9"/>
            <color indexed="81"/>
            <rFont val="Tahoma"/>
            <family val="2"/>
          </rPr>
          <t xml:space="preserve">
PGIRS
</t>
        </r>
      </text>
    </comment>
  </commentList>
</comments>
</file>

<file path=xl/sharedStrings.xml><?xml version="1.0" encoding="utf-8"?>
<sst xmlns="http://schemas.openxmlformats.org/spreadsheetml/2006/main" count="905" uniqueCount="237">
  <si>
    <t>A CONTINUACIÓN SE ENCUENTRAN LAS INSTRUCCIONES PARA DILIGENCIAR LAS CASILLAS Y UN EJEMPLO PARA LA HOJA DE ACTIVIDADES Y PRESUPUESTO</t>
  </si>
  <si>
    <t>Hoja de actividades</t>
  </si>
  <si>
    <t>Meta</t>
  </si>
  <si>
    <t>Meta general del proyecto</t>
  </si>
  <si>
    <t>Sub - Metas</t>
  </si>
  <si>
    <t>Metas asociadas a las actividades</t>
  </si>
  <si>
    <t xml:space="preserve">Actividad </t>
  </si>
  <si>
    <t xml:space="preserve">Actividad propuesta en la  formulación del POMCA </t>
  </si>
  <si>
    <t>Año Programado</t>
  </si>
  <si>
    <t>Año programado - proyectado para la ejecución de la actividad POMCA.</t>
  </si>
  <si>
    <t>Año Ejecutado</t>
  </si>
  <si>
    <r>
      <rPr>
        <b/>
        <sz val="11"/>
        <color theme="1"/>
        <rFont val="Calibri"/>
        <family val="2"/>
        <scheme val="minor"/>
      </rPr>
      <t>Diligenciar</t>
    </r>
    <r>
      <rPr>
        <sz val="11"/>
        <color theme="1"/>
        <rFont val="Calibri"/>
        <family val="2"/>
        <scheme val="minor"/>
      </rPr>
      <t xml:space="preserve"> -Año ejecutado - año de ejecución de la actividad POMCA.</t>
    </r>
  </si>
  <si>
    <t>% a ejecutar</t>
  </si>
  <si>
    <r>
      <rPr>
        <b/>
        <sz val="11"/>
        <color theme="1"/>
        <rFont val="Calibri"/>
        <family val="2"/>
        <scheme val="minor"/>
      </rPr>
      <t xml:space="preserve">Diligenciar </t>
    </r>
    <r>
      <rPr>
        <sz val="11"/>
        <color theme="1"/>
        <rFont val="Calibri"/>
        <family val="2"/>
        <scheme val="minor"/>
      </rPr>
      <t>-Porcentaje programado - proyectado para la  ejecución de la actividad.</t>
    </r>
  </si>
  <si>
    <t>% ejecutado</t>
  </si>
  <si>
    <r>
      <rPr>
        <b/>
        <sz val="11"/>
        <color theme="1"/>
        <rFont val="Calibri"/>
        <family val="2"/>
        <scheme val="minor"/>
      </rPr>
      <t xml:space="preserve">Diligenciar </t>
    </r>
    <r>
      <rPr>
        <sz val="11"/>
        <color theme="1"/>
        <rFont val="Calibri"/>
        <family val="2"/>
        <scheme val="minor"/>
      </rPr>
      <t>-Porcentaje de ejecución real de la actividad</t>
    </r>
  </si>
  <si>
    <t>Ejecución</t>
  </si>
  <si>
    <t>Semáforo asociado al estado de ejecución de la actividad.</t>
  </si>
  <si>
    <t>Subcuenca</t>
  </si>
  <si>
    <r>
      <rPr>
        <b/>
        <sz val="11"/>
        <color theme="1"/>
        <rFont val="Calibri"/>
        <family val="2"/>
        <scheme val="minor"/>
      </rPr>
      <t>Diligenciar</t>
    </r>
    <r>
      <rPr>
        <sz val="11"/>
        <color theme="1"/>
        <rFont val="Calibri"/>
        <family val="2"/>
        <scheme val="minor"/>
      </rPr>
      <t xml:space="preserve"> -Subcuenca asociada a la actividad</t>
    </r>
  </si>
  <si>
    <t xml:space="preserve">Municipio </t>
  </si>
  <si>
    <r>
      <rPr>
        <b/>
        <sz val="11"/>
        <color theme="1"/>
        <rFont val="Calibri"/>
        <family val="2"/>
        <scheme val="minor"/>
      </rPr>
      <t>Diligenciar</t>
    </r>
    <r>
      <rPr>
        <sz val="11"/>
        <color theme="1"/>
        <rFont val="Calibri"/>
        <family val="2"/>
        <scheme val="minor"/>
      </rPr>
      <t xml:space="preserve"> -Municipio de ejecución de la actividad. </t>
    </r>
  </si>
  <si>
    <t>Vereda</t>
  </si>
  <si>
    <r>
      <rPr>
        <b/>
        <sz val="11"/>
        <color theme="1"/>
        <rFont val="Calibri"/>
        <family val="2"/>
        <scheme val="minor"/>
      </rPr>
      <t>Diligenciar</t>
    </r>
    <r>
      <rPr>
        <sz val="11"/>
        <color theme="1"/>
        <rFont val="Calibri"/>
        <family val="2"/>
        <scheme val="minor"/>
      </rPr>
      <t xml:space="preserve"> -Dato de la vereda donde se realiza el proyecto </t>
    </r>
  </si>
  <si>
    <t>Coordenadas x</t>
  </si>
  <si>
    <r>
      <rPr>
        <b/>
        <sz val="11"/>
        <color theme="1"/>
        <rFont val="Calibri"/>
        <family val="2"/>
        <scheme val="minor"/>
      </rPr>
      <t>Diligenciar</t>
    </r>
    <r>
      <rPr>
        <sz val="11"/>
        <color theme="1"/>
        <rFont val="Calibri"/>
        <family val="2"/>
        <scheme val="minor"/>
      </rPr>
      <t xml:space="preserve"> -Coordenadas geográficas NS</t>
    </r>
  </si>
  <si>
    <t>Coordenadas y</t>
  </si>
  <si>
    <r>
      <rPr>
        <b/>
        <sz val="11"/>
        <color theme="1"/>
        <rFont val="Calibri"/>
        <family val="2"/>
        <scheme val="minor"/>
      </rPr>
      <t>Diligenciar</t>
    </r>
    <r>
      <rPr>
        <sz val="11"/>
        <color theme="1"/>
        <rFont val="Calibri"/>
        <family val="2"/>
        <scheme val="minor"/>
      </rPr>
      <t xml:space="preserve"> -Coordenadas geográficas EW</t>
    </r>
  </si>
  <si>
    <t>ORIGEN COORDENADAS</t>
  </si>
  <si>
    <t xml:space="preserve">De terminar el origen de las coordenadas. </t>
  </si>
  <si>
    <t>Evidencias</t>
  </si>
  <si>
    <r>
      <rPr>
        <b/>
        <sz val="11"/>
        <color theme="1"/>
        <rFont val="Calibri"/>
        <family val="2"/>
        <scheme val="minor"/>
      </rPr>
      <t>Lista desplegable</t>
    </r>
    <r>
      <rPr>
        <sz val="11"/>
        <color theme="1"/>
        <rFont val="Calibri"/>
        <family val="2"/>
        <scheme val="minor"/>
      </rPr>
      <t xml:space="preserve"> -Contratos, Documentos, Link de divulgaciones y demás evidencias que soporten la ejecución de la actividad - </t>
    </r>
    <r>
      <rPr>
        <sz val="11"/>
        <color rgb="FFFF0000"/>
        <rFont val="Calibri (Cuerpo)"/>
      </rPr>
      <t xml:space="preserve">acompañada de la </t>
    </r>
    <r>
      <rPr>
        <b/>
        <sz val="11"/>
        <color rgb="FFFF0000"/>
        <rFont val="Calibri (Cuerpo)"/>
      </rPr>
      <t>ubicación fisca descrita en la casilla observaciones.</t>
    </r>
    <r>
      <rPr>
        <b/>
        <sz val="11"/>
        <color theme="1"/>
        <rFont val="Calibri"/>
        <family val="2"/>
        <scheme val="minor"/>
      </rPr>
      <t xml:space="preserve"> 
</t>
    </r>
    <r>
      <rPr>
        <sz val="11"/>
        <rFont val="Calibri (Cuerpo)"/>
      </rPr>
      <t>Ej:</t>
    </r>
    <r>
      <rPr>
        <sz val="11"/>
        <rFont val="Calibri"/>
        <family val="2"/>
        <scheme val="minor"/>
      </rPr>
      <t xml:space="preserve"> </t>
    </r>
    <r>
      <rPr>
        <sz val="11"/>
        <color theme="1"/>
        <rFont val="Calibri"/>
        <family val="2"/>
        <scheme val="minor"/>
      </rPr>
      <t>Tablas de Retención Documental (TRD) -Ley 594 del 2000 y Acuerdo 004 de 2019</t>
    </r>
  </si>
  <si>
    <t>TABLA DE RETENCIÓN DOCUMENTAL</t>
  </si>
  <si>
    <t>Tablas de Retención Documental (TRD) -Ley 594 del 2000 y Acuerdo 004 de 2019</t>
  </si>
  <si>
    <t>Descripción</t>
  </si>
  <si>
    <r>
      <t xml:space="preserve">En caso que no se haya ejecutado en el año programado o que no se haya ejecutado la totalidad del porcentaje programado para la actividad
</t>
    </r>
    <r>
      <rPr>
        <sz val="11"/>
        <color rgb="FFFF0000"/>
        <rFont val="Calibri (Cuerpo)"/>
      </rPr>
      <t>Indicar porqué no se ejecutó y cuándo/cómo se ejecutará</t>
    </r>
  </si>
  <si>
    <t xml:space="preserve">Otros </t>
  </si>
  <si>
    <t xml:space="preserve">1. Si se requiere insertar filas para los reportes se pude hacer arrastrando las fórmulas teniendo cuidado de no dañarlas </t>
  </si>
  <si>
    <r>
      <t xml:space="preserve">1.1. </t>
    </r>
    <r>
      <rPr>
        <b/>
        <sz val="10"/>
        <color theme="1"/>
        <rFont val="Arial"/>
        <family val="2"/>
      </rPr>
      <t>ACTIVIDAD</t>
    </r>
    <r>
      <rPr>
        <sz val="11"/>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</si>
  <si>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1"/>
        <color rgb="FF600000"/>
        <rFont val="Arial"/>
        <family val="2"/>
      </rPr>
      <t xml:space="preserve">   </t>
    </r>
    <r>
      <rPr>
        <b/>
        <sz val="14"/>
        <color rgb="FF600000"/>
        <rFont val="Arial"/>
        <family val="2"/>
      </rPr>
      <t>EJEMPLO REPORTE ACTIVIDADES</t>
    </r>
    <r>
      <rPr>
        <b/>
        <sz val="11"/>
        <color theme="4"/>
        <rFont val="Arial"/>
        <family val="2"/>
      </rPr>
      <t xml:space="preserve">
</t>
    </r>
    <r>
      <rPr>
        <sz val="10"/>
        <color theme="1"/>
        <rFont val="Arial"/>
        <family val="2"/>
      </rPr>
      <t xml:space="preserve">
1.Se diligencio el ítem de porcentaje a ejecutar por año el cual es deteminado por la entidad a la que le corresponda el desarrollo del proyecto y debe ser dividido en la totalidad de años previstos para cada actividad, es decir si la actividad esta programada para un año el porcentaje a ejecutar sera el 100%, de lo contrario se podra asignar diferentes porcentajes hasta llevar a cabo el 100% . Para este ejemplo se asigno un valor del (100%) y se ejecuto el (100% ) arrojando un porcentaje total de ejecución del (100%) que se identifica  con un código de colores(</t>
    </r>
    <r>
      <rPr>
        <sz val="10"/>
        <color rgb="FFFF0000"/>
        <rFont val="Arial"/>
        <family val="2"/>
      </rPr>
      <t xml:space="preserve">Rojo, </t>
    </r>
    <r>
      <rPr>
        <sz val="10"/>
        <color theme="7" tint="-0.249977111117893"/>
        <rFont val="Arial"/>
        <family val="2"/>
      </rPr>
      <t xml:space="preserve">Amarillo </t>
    </r>
    <r>
      <rPr>
        <sz val="10"/>
        <color theme="1"/>
        <rFont val="Arial"/>
        <family val="2"/>
      </rPr>
      <t xml:space="preserve">y </t>
    </r>
    <r>
      <rPr>
        <sz val="10"/>
        <color rgb="FF00B050"/>
        <rFont val="Arial"/>
        <family val="2"/>
      </rPr>
      <t>Verde</t>
    </r>
    <r>
      <rPr>
        <sz val="10"/>
        <color theme="1"/>
        <rFont val="Arial"/>
        <family val="2"/>
      </rPr>
      <t>),así  mismo se realiza para dos ejemplos más.
2. Se incorpora la ubicación donde se desarrolla las actividades.
3. De la lista desplegable de evidencias se seleccionó el producto obtenido (documentos, informes, actas, etc.) y en observaciones se indicó la ubicación de este. 
Ejemplo: Tablas de Retención Documental.
4. Observaciones: Se describe las aclaraciones necesarias de la actividad.
5. Descripción: en caso de no haber ejecutado la actividad durante el año programado se debe especificar el porqué y cómo/cuándo se llevará a cabo dicha ejecución.</t>
    </r>
  </si>
  <si>
    <t>Formato de reporte presupuesto</t>
  </si>
  <si>
    <t>Hoja de presupuesto</t>
  </si>
  <si>
    <t>N° Contrato - Convenio</t>
  </si>
  <si>
    <r>
      <rPr>
        <b/>
        <sz val="11"/>
        <color theme="1"/>
        <rFont val="Calibri"/>
        <family val="2"/>
        <scheme val="minor"/>
      </rPr>
      <t>Diligenciar</t>
    </r>
    <r>
      <rPr>
        <sz val="11"/>
        <color theme="1"/>
        <rFont val="Calibri"/>
        <family val="2"/>
        <scheme val="minor"/>
      </rPr>
      <t xml:space="preserve"> -No Contrato, Convenio  u Otro que contiene el cumplimiento de la actividad propuesta. </t>
    </r>
    <r>
      <rPr>
        <sz val="11"/>
        <color rgb="FFFF0000"/>
        <rFont val="Calibri (Cuerpo)"/>
      </rPr>
      <t>Especificar en observaciones el tipo de contrato, convenio, si es funcionario, etc.</t>
    </r>
  </si>
  <si>
    <t xml:space="preserve">Vigencia </t>
  </si>
  <si>
    <r>
      <rPr>
        <b/>
        <sz val="11"/>
        <color theme="1"/>
        <rFont val="Calibri"/>
        <family val="2"/>
        <scheme val="minor"/>
      </rPr>
      <t>Diligenciar</t>
    </r>
    <r>
      <rPr>
        <sz val="11"/>
        <color theme="1"/>
        <rFont val="Calibri"/>
        <family val="2"/>
        <scheme val="minor"/>
      </rPr>
      <t xml:space="preserve"> -Vigencia correspondiente según año a reportar</t>
    </r>
  </si>
  <si>
    <t xml:space="preserve">Actividades </t>
  </si>
  <si>
    <t xml:space="preserve">Valor total del contrato </t>
  </si>
  <si>
    <r>
      <rPr>
        <b/>
        <sz val="11"/>
        <color theme="1"/>
        <rFont val="Calibri"/>
        <family val="2"/>
        <scheme val="minor"/>
      </rPr>
      <t>Diligenciar</t>
    </r>
    <r>
      <rPr>
        <sz val="11"/>
        <color theme="1"/>
        <rFont val="Calibri"/>
        <family val="2"/>
        <scheme val="minor"/>
      </rPr>
      <t xml:space="preserve"> -Valor total del Contrato, Convenio  u Otro</t>
    </r>
  </si>
  <si>
    <t>% del contrato en la actividad</t>
  </si>
  <si>
    <r>
      <rPr>
        <b/>
        <sz val="11"/>
        <color theme="1"/>
        <rFont val="Calibri"/>
        <family val="2"/>
        <scheme val="minor"/>
      </rPr>
      <t xml:space="preserve">Diligenciar </t>
    </r>
    <r>
      <rPr>
        <sz val="11"/>
        <color theme="1"/>
        <rFont val="Calibri"/>
        <family val="2"/>
        <scheme val="minor"/>
      </rPr>
      <t xml:space="preserve">-Porcentaje (%) del contrato que da cumplimiento a la actividad a reportar. </t>
    </r>
  </si>
  <si>
    <t>Presupuesto asignado</t>
  </si>
  <si>
    <t>Este valor es automatico proviene del valor del contrato  en relacion con el % del mismo .</t>
  </si>
  <si>
    <t>Presupuesto adicional del contrato</t>
  </si>
  <si>
    <r>
      <rPr>
        <b/>
        <sz val="11"/>
        <color theme="1"/>
        <rFont val="Calibri"/>
        <family val="2"/>
        <scheme val="minor"/>
      </rPr>
      <t>Diligenciar -</t>
    </r>
    <r>
      <rPr>
        <sz val="11"/>
        <color theme="1"/>
        <rFont val="Calibri"/>
        <family val="2"/>
        <scheme val="minor"/>
      </rPr>
      <t xml:space="preserve">el valor adicionado para el cumplimiento de la actividad. Si lo hay. </t>
    </r>
    <r>
      <rPr>
        <sz val="11"/>
        <color rgb="FFFF0000"/>
        <rFont val="Calibri (Cuerpo)"/>
      </rPr>
      <t>Aclarar en observaciones el monto con respecto al valor total del contato</t>
    </r>
  </si>
  <si>
    <t>% del presupuesto adicional en la actividad</t>
  </si>
  <si>
    <r>
      <rPr>
        <b/>
        <sz val="11"/>
        <color theme="1"/>
        <rFont val="Calibri"/>
        <family val="2"/>
        <scheme val="minor"/>
      </rPr>
      <t xml:space="preserve">Diligenciar </t>
    </r>
    <r>
      <rPr>
        <sz val="11"/>
        <color theme="1"/>
        <rFont val="Calibri"/>
        <family val="2"/>
        <scheme val="minor"/>
      </rPr>
      <t xml:space="preserve">-Porcentaje (%) de la adición del contrato que da cumplimiento a la actividad a reportar. </t>
    </r>
  </si>
  <si>
    <t>Presupuesto respecto al % adicional</t>
  </si>
  <si>
    <t>Este valor es automatico proviene del valor del preuspuesto adicional en relacion con el % del mismo en la actividad.</t>
  </si>
  <si>
    <t>Valor no ejecutado</t>
  </si>
  <si>
    <r>
      <rPr>
        <b/>
        <sz val="11"/>
        <color theme="1"/>
        <rFont val="Calibri"/>
        <family val="2"/>
        <scheme val="minor"/>
      </rPr>
      <t>Diligenciar</t>
    </r>
    <r>
      <rPr>
        <sz val="11"/>
        <color theme="1"/>
        <rFont val="Calibri"/>
        <family val="2"/>
        <scheme val="minor"/>
      </rPr>
      <t xml:space="preserve"> -valor no ejecutado del contrato.Si lo Hay. </t>
    </r>
    <r>
      <rPr>
        <sz val="11"/>
        <color rgb="FFFF0000"/>
        <rFont val="Calibri (Cuerpo)"/>
      </rPr>
      <t>Monto respecto a las columnas G + J</t>
    </r>
  </si>
  <si>
    <t>Total asigando</t>
  </si>
  <si>
    <t>Valor total asigndao para la actividad- Automático</t>
  </si>
  <si>
    <t>Pagos realizados (Ejecutado)</t>
  </si>
  <si>
    <r>
      <rPr>
        <b/>
        <sz val="11"/>
        <color theme="1"/>
        <rFont val="Calibri"/>
        <family val="2"/>
        <scheme val="minor"/>
      </rPr>
      <t>Diligenciar</t>
    </r>
    <r>
      <rPr>
        <sz val="11"/>
        <color theme="1"/>
        <rFont val="Calibri"/>
        <family val="2"/>
        <scheme val="minor"/>
      </rPr>
      <t xml:space="preserve"> -pagos realizados para el cumplimiento de la actividad con repecto  al presupuesto asignado. </t>
    </r>
    <r>
      <rPr>
        <sz val="11"/>
        <color rgb="FFFF0000"/>
        <rFont val="Calibri (Cuerpo)"/>
      </rPr>
      <t>Respecto a la la columna L</t>
    </r>
  </si>
  <si>
    <t>Vigencia de los pagos</t>
  </si>
  <si>
    <r>
      <rPr>
        <b/>
        <sz val="11"/>
        <color theme="1"/>
        <rFont val="Calibri"/>
        <family val="2"/>
        <scheme val="minor"/>
      </rPr>
      <t>Diligenciar</t>
    </r>
    <r>
      <rPr>
        <sz val="11"/>
        <color theme="1"/>
        <rFont val="Calibri"/>
        <family val="2"/>
        <scheme val="minor"/>
      </rPr>
      <t xml:space="preserve"> -la Vigencia de los pagos del contrato. </t>
    </r>
    <r>
      <rPr>
        <sz val="11"/>
        <color rgb="FFFF0000"/>
        <rFont val="Calibri (Cuerpo)"/>
      </rPr>
      <t>No debe superar la anualidad que se está reportando</t>
    </r>
  </si>
  <si>
    <t>% de ejecución</t>
  </si>
  <si>
    <t>Porcentaje de ejecución financiera- Automático</t>
  </si>
  <si>
    <t xml:space="preserve">Observaciones </t>
  </si>
  <si>
    <t>Observaciones  para la actividad.</t>
  </si>
  <si>
    <t>Otros</t>
  </si>
  <si>
    <t xml:space="preserve">1.Si se requiere insertara filas para los reportes se pude hacer arrastrando las fórmulas teniendo cuidado de no dañarlas </t>
  </si>
  <si>
    <r>
      <t>1.2</t>
    </r>
    <r>
      <rPr>
        <b/>
        <sz val="10"/>
        <color theme="1"/>
        <rFont val="Arial"/>
        <family val="2"/>
      </rPr>
      <t xml:space="preserve"> PRESUPUESTO </t>
    </r>
    <r>
      <rPr>
        <sz val="11"/>
        <color theme="1"/>
        <rFont val="Calibri"/>
        <family val="2"/>
        <scheme val="minor"/>
      </rPr>
      <t xml:space="preserve">: Las filas serán insertadas para cada contrato, convenio  y otros  que  apoyen  el cumplimiento  de las actividades </t>
    </r>
  </si>
  <si>
    <r>
      <rPr>
        <b/>
        <sz val="14"/>
        <color theme="4"/>
        <rFont val="Arial"/>
        <family val="2"/>
      </rPr>
      <t xml:space="preserve">                                                           </t>
    </r>
    <r>
      <rPr>
        <b/>
        <sz val="14"/>
        <color rgb="FF600000"/>
        <rFont val="Arial"/>
        <family val="2"/>
      </rPr>
      <t xml:space="preserve">EJEMPLO REPORTE PRESUPUESTO
</t>
    </r>
    <r>
      <rPr>
        <sz val="11"/>
        <color theme="1"/>
        <rFont val="Calibri"/>
        <family val="2"/>
        <scheme val="minor"/>
      </rPr>
      <t xml:space="preserve">
</t>
    </r>
    <r>
      <rPr>
        <sz val="11"/>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</si>
  <si>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 xml:space="preserve">FORMATO REPORTE DE AVANCES ACTIVIDADES </t>
  </si>
  <si>
    <t>POMCA</t>
  </si>
  <si>
    <t>Río Bogotá</t>
  </si>
  <si>
    <t>Línea Estratégica</t>
  </si>
  <si>
    <t xml:space="preserve"> Saneamiento conducente a una Seguridad Hídrica - Calidad hídrica</t>
  </si>
  <si>
    <t>Programa</t>
  </si>
  <si>
    <t>Programa de Seguridad hídrica en la cuenca del río Bogotá</t>
  </si>
  <si>
    <t>Proyecto</t>
  </si>
  <si>
    <t xml:space="preserve">PHB312- Mejora en la calidad hídrica de las subcuencas priorizadas de la cuenca del río Bogotá </t>
  </si>
  <si>
    <t>Dependencia/Entidad
Que Reporta</t>
  </si>
  <si>
    <t>META</t>
  </si>
  <si>
    <t>SUB-META</t>
  </si>
  <si>
    <t>ACTIVIDAD</t>
  </si>
  <si>
    <t>AÑO PROGRAMADO</t>
  </si>
  <si>
    <t>AÑO EJECUTADO</t>
  </si>
  <si>
    <t>PORCENTAJE A EJECUTAR POR AÑO</t>
  </si>
  <si>
    <t>PORCENTAJE EJECUTADO</t>
  </si>
  <si>
    <t>EJECUCIÓN</t>
  </si>
  <si>
    <t>SUBCUENCA</t>
  </si>
  <si>
    <t>MUNICIPIO</t>
  </si>
  <si>
    <t>VEREDA</t>
  </si>
  <si>
    <t>COORDENADA X</t>
  </si>
  <si>
    <t>COORDENADA Y</t>
  </si>
  <si>
    <t>TABLA DE RETENCIÓN DOCUMENTAL
(TRD -Ley 594 del 2000
Acuerdo 004 de 2019)</t>
  </si>
  <si>
    <t>Disminuir en un 25% la concentración de las cargas contaminantes en la cuenca. Lograr un cumplimento del 45% de los objetivos de calidad para las subcuencas del río Bogotá</t>
  </si>
  <si>
    <t>Identificar el 95% las fuentes generadoras de cargas contaminantes en la cuenca.</t>
  </si>
  <si>
    <t>1. Delimitación y diagnóstico:
1.1 Identificación de las fuentes de vertimientos.</t>
  </si>
  <si>
    <t>1. Delimitación y diagnóstico:
1.7 Realizar estudios previos para la elaboración de Planes de Ordenamiento del Recurso Hídrico- PORH</t>
  </si>
  <si>
    <t>Incorporación del 100% de usuarios al cobro de las tasas retributivas por vertimientos</t>
  </si>
  <si>
    <t>1. Delimitación y diagnóstico:
1.2 Caracterización de las cargas contaminantes.</t>
  </si>
  <si>
    <t>1. Delimitación y diagnóstico:
1.4 Implementación de herramientas de remoción de cargas.</t>
  </si>
  <si>
    <t>Mejorar las condiciones de remoción de las PTAR existentes en un 50%.</t>
  </si>
  <si>
    <t>1. Delimitación y diagnóstico:
1.3 Identificar herramientas para la optimización de PTAR existentes.</t>
  </si>
  <si>
    <t>El 98% de los municipios formularan e implementaran los Planes de Acueducto y Alcantarillado.</t>
  </si>
  <si>
    <t>1. Delimitación y diagnóstico:
1.5 Formulación de medidas de manejo ambiental como PAA, PSMV y PGIRS.</t>
  </si>
  <si>
    <t>1. Delimitación y diagnóstico:
1.6 Implementación de las medidas de manejo.</t>
  </si>
  <si>
    <t>Implementar el 95% de los Planes de Saneamiento y Manejo de Vertimientos.</t>
  </si>
  <si>
    <t>El 98% de los municipios formularan e implementar los Planes de Gestión de Residuos Sólidos.</t>
  </si>
  <si>
    <t>El sector productivo disminuya en un 30% las cargas contaminantes aportadas a los cuerpos hídricos</t>
  </si>
  <si>
    <t>1. Delimitación y diagnóstico:
1.8 Capacitaciones con los usuarios.</t>
  </si>
  <si>
    <t>Aumentar en un 60% el fortalecimiento de las funciones de supervisión y control que hacen parte de la gestión de las autoridades ambientales</t>
  </si>
  <si>
    <t>1. Delimitación y diagnóstico:
1.9 Operaciones de control.</t>
  </si>
  <si>
    <t>FORMATO REPORTE DE AVANCES ACTIVIDADES</t>
  </si>
  <si>
    <t>NÚMERO DE CONTRATO / CONVENIO</t>
  </si>
  <si>
    <t>VIGENCIA</t>
  </si>
  <si>
    <t>VALOR TOTAL CONTRATO-CONVENIO-OTROS</t>
  </si>
  <si>
    <t>% DEL CONTRATO EN LA ACTIVIDAD</t>
  </si>
  <si>
    <t>ADICIÓN TOTAL DEL CTO</t>
  </si>
  <si>
    <t>TOTAL ASIGNADO</t>
  </si>
  <si>
    <t>PORCENTAJE DE EJECUCIÓN</t>
  </si>
  <si>
    <t>OBSERVACIONES</t>
  </si>
  <si>
    <t>NOTA: En caso de tener más de un contrato para las actividades, SE DEBE ADICIONAR LA CELDA</t>
  </si>
  <si>
    <t>Cajicá</t>
  </si>
  <si>
    <t>Hato Grande</t>
  </si>
  <si>
    <t>Calahorra</t>
  </si>
  <si>
    <t>Informes técnicos</t>
  </si>
  <si>
    <t>Para la identificacion de los puntos de vertimiento se cuenta con 6 puntos, ubicados en dos veredas del municipio (Hato Grande y Calahorra), los vertimientos realizan su descarga al rio Bogotá, la identificacion esta en la resolucion CAR No. 3190 de 30 de septiembre de 2019 "por el cual se modifica la Resolucion No. 2159 de 24 de agosto de 2011, por el cual se aprobo un Plan de Saneamiento y Manejo de Vertimientos - PSMV a la Empresa de Servicios Publicos de Cajicá.</t>
  </si>
  <si>
    <t>CPS-125-2015</t>
  </si>
  <si>
    <t>N/A</t>
  </si>
  <si>
    <t xml:space="preserve">El contrato se adjudico en el 2015 sin embargo se realizaron prorrogas en tiempo hasta el 2019 hasta que el PSMV fue aprobado por la autoridad ambiental. </t>
  </si>
  <si>
    <t>Visita técnica</t>
  </si>
  <si>
    <t>En el PSMV se estipulan 6 puntos de vertimientos a los cuales se les realiza un seguimiento anual.</t>
  </si>
  <si>
    <t>EMPRESA DE SERVICIOS PUBLICOS DE CAJICÁ S.A. E.S.P</t>
  </si>
  <si>
    <t>No aplicable a la Empresa de Servicios Publicos de Cajicá S.A. E..S.P</t>
  </si>
  <si>
    <t>Sector Tibitoc  Soacha</t>
  </si>
  <si>
    <t>Calahorra. Hato Grande</t>
  </si>
  <si>
    <t>Se reliza la caracterización de vertimientos a lo puntos de vertimietos anteriormente mencionados con sus coordenadas.</t>
  </si>
  <si>
    <t>CPS-180-2018</t>
  </si>
  <si>
    <t>CPS-113-2020</t>
  </si>
  <si>
    <t>Prestación de servicios para realizar la actividad de caracterización fisicoquímica de los afluentes, efluentes y lodos generados en las plantas de tratamiento de agua residual (PTAR´S) Calahorra y rincón santo y de los puntos de vertimiento del municipio de Cajicá contemplado en el convenio interadministrativo no. 004 de 2020 celebrado entre la empresa de servicios públicos de Cajicá S.A E.S.P y el municipio de Cajicá para la ejecución del plan de saneamiento y manejo de vertimientos aprobado</t>
  </si>
  <si>
    <t>Calahorra, Hato Grande</t>
  </si>
  <si>
    <t>Actualmente se cuenta con contrato de obra civil para la optimizacion de la PTAR de calahorra, actualmente se esta a la espera de la adicion de presupuestal por parte de la CAR para dar inicio a la obra civil y se adelanto convenio con el Gobierno de Corea para la optimizacion de la PTAR de Rincon Santo, actualmente se esta realizando la gestion para la adquisicion del predio.</t>
  </si>
  <si>
    <t xml:space="preserve">El municipio de Cajicá cuenta con dos PTAR´S Rincon Santo y Calahorra, las dos cuentan con tramite de permiso de vertimientos y ocupacion de cauce ante la CAR; actualmente la PTAR de Rincon Santo se encuentra en finalizacion de obras civiles con los equipos suministrados por el gobierno coreano, asi mismo se estan adelantando demas actividades complementarias para la puesta en marcha de la PTAR.
Por otro lado esta la PTAR Calahorra, que durante el año 2020 se genero la adicion de recursos y se dio inicio en el mes de noviembre. </t>
  </si>
  <si>
    <t>COC-018-2015</t>
  </si>
  <si>
    <t>Para la identificacion de herramientas para la optimizacion de las PTAR actualmente se cuenta con contrato de obra civil para la optimizacion de la PTAR de calahorra por el cual se esta a la espera de la adicion de presupuestal por parte de la CAR para dar inicio a la obra civil; y se adelanto convenio con el Gobierno de Corea para la optimizacion de la PTAR de Rincon Santo, actualmente se esta realizando la gestion para la adquisicion del predio.</t>
  </si>
  <si>
    <t xml:space="preserve">Para el año 2020 la PTAR de Rincon Santo se encuentra en finalizacion de obras civiles con los equipos suministrados por el gobierno coreano, con respecto al predio se pudo definir su construccion con un inmueble del municipio cercano a la PTAR actual que se encuentra en el sector Rio Grande,  asi mismo se estan adelantando demas actividades complementarias para la puesta en marcha de la PTAR.
Por otro lado esta la PTAR Calahorra, que durante el año 2020 fue aprobada la adicion de recursos y se dio inicio en el mes de noviembre. </t>
  </si>
  <si>
    <t>El Plan Maestro de alcantarillado etapa I fue elaborado y ejecutado durante los años 2015 y 2018, actualmente se esta en estudios y diseños parala fase II del Plan Maestro de alcantarillado; con respecto al Plan Maestro de Acueducto este fue revisado y actualizado al año 2018, su aprobacion por parte del acueducto de bogota se ha a delantado y se radico proyecto ante el minsiterio de vivienda ciudad y territorio para su implementacion.</t>
  </si>
  <si>
    <t>Para el año 2020, se dio respuesta sobre los permisos de ocupacion de cauce para el plan maestro de alcantarillado fase II, el plan maestro de acueducto esta en estudios y diseños.</t>
  </si>
  <si>
    <t>CPS-116-2019</t>
  </si>
  <si>
    <t>CCV-022-2019</t>
  </si>
  <si>
    <t>CS-029-2019</t>
  </si>
  <si>
    <t>CCV-027-2019</t>
  </si>
  <si>
    <t>CPS-125-2021</t>
  </si>
  <si>
    <t>Prestación de servicios para realizar la actividad de caracterización fisicoquímica de los afluentes, efluentes y lodos generados en las Plantas de Tratamiento de Agua Residual (PTARS) Calahorra y Rincón Santo, y de los puntos de vertimiento del municipio de Cajicá en el marco del Convenio Interadministrativo N°05 de 2021</t>
  </si>
  <si>
    <t>CONVENIO 004-2020</t>
  </si>
  <si>
    <t>Aunar esfuerzos financieros, administrativos, operativos para la ejecución del plan de Saneamiento y Manejo de Vertimientos (PSMV) del municipio de Cajicá.</t>
  </si>
  <si>
    <t>CPS-044-2020</t>
  </si>
  <si>
    <t>CONVENIO INTERADMINISTRATIVO 005-2021</t>
  </si>
  <si>
    <t>CONVENIO INTERADMINISTRATIVO 003-2021</t>
  </si>
  <si>
    <t>Aunar esfuerzos financieros, administrativos, operativos para la implementacion del plan de Saneamiento y Manejo de Vertimientos (PSMV) del municipio de Cajicá.</t>
  </si>
  <si>
    <t>Aunar esfuerzos financieros, administrativos y operativos para el desarrollo y ejecucion del programa de gestion integral de residuos solidos en el municipio de Cajicá.</t>
  </si>
  <si>
    <t>Para la implementacion de las medidas de manejo del plan maestro de acueducto se realizaron 4 contratos durante la vigencia luego de la aprobacion del POMCA para dar cumplimiento a las actividades y cronograma establecido.</t>
  </si>
  <si>
    <t>Area de prestacion del servicios</t>
  </si>
  <si>
    <t>El documento PSMV fue actualizado y aprobado bajo resolucion CAR No. 3190 de 30 de septiembre de 2019 "por el cual se modifica la Resolucion No. 2159 de 24 de agosto de 2011, por el cual se aprobo un Plan de Saneamiento y Manejo de Vertimientos - PSMV a la Empresa de Servicios Publicos de Cajicá.</t>
  </si>
  <si>
    <t>El documento PSMV fue actualizado y aprobado bajo resolucion CAR No. 3190 de 30 de septiembre de 2019 "por el cual se modifica la Resolucion No. 2159 de 24 de agosto de 2011, por el cual se aprobo un Plan de Saneamiento y Manejo de Vertimientos - PSMV a la Empresa de Servicios Publicos de Cajicá, dando cumplimiento a dichas actividades se celebro convenio interadministrativo No. 003 de 2018 entre el municipio de cajica y la EPC de Cajicá para dar cumplimiento a las activdades propuestas en el cronograma.</t>
  </si>
  <si>
    <t>El documento PSMV fue actualizado y aprobado bajo resolucion CAR No. 3190 de 30 de septiembre de 2019 "por el cual se modifica la Resolucion No. 2159 de 24 de agosto de 2011, por el cual se aprobo un Plan de Saneamiento y Manejo de Vertimientos - PSMV a la Empresa de Servicios Publicos de Cajicá, dando cumplimiento a dichas actividades se celebro convenio interadministrativo No. 004 de 2020 entre el municipio de cajica y la EPC de Cajicá para dar cumplimiento a las activdades propuestas en el cronograma.</t>
  </si>
  <si>
    <t>El documento PSMV fue actualizado y aprobado bajo resolucion CAR No. 3190 de 30 de septiembre de 2019 "por el cual se modifica la Resolucion No. 2159 de 24 de agosto de 2011, por el cual se aprobo un Plan de Saneamiento y Manejo de Vertimientos - PSMV a la Empresa de Servicios Publicos de Cajicá, dando cumplimiento a dichas actividades se celebro convenio interadministrativo No. 005 de 2021 entre el municipio de cajica y la EPC de Cajicá para dar cumplimiento a las activdades propuestas en el cronograma.</t>
  </si>
  <si>
    <t>Por parte de la Empresa de servicios publicos de cajica se realiza las capacitaciones a las industrias, centros odontologicos, especiales con respecto al adecuado uso de la trampa de grasas y la caracterizacion fisicoquimica correspondiente, por otro lado se realiza capacitacion al sector comercial a la adecuada implementacion de las trampas de grasa y al cuidado adecuado de la red de alcantarillado, todo esto correspondiente al area de prestacion de servicios</t>
  </si>
  <si>
    <t>CPS-034-2019</t>
  </si>
  <si>
    <t>Por parte de la Empresa de servicios publicos de cajica se realiza los controles y monitoreos mensuales de los analisis fisicoquimicos con respecto a los puntos de vertimiento que estan en el area de prestacion de servicio de alcantarillado.</t>
  </si>
  <si>
    <r>
      <t xml:space="preserve">EVIDENCIAS
</t>
    </r>
    <r>
      <rPr>
        <b/>
        <sz val="12"/>
        <color rgb="FF945200"/>
        <rFont val="Arial"/>
        <family val="2"/>
      </rPr>
      <t>(Lista desplegable)</t>
    </r>
  </si>
  <si>
    <r>
      <t xml:space="preserve">DESCRIPCIÓN - OBSERVACIONES
</t>
    </r>
    <r>
      <rPr>
        <b/>
        <sz val="12"/>
        <color rgb="FF945200"/>
        <rFont val="Arial"/>
        <family val="2"/>
      </rPr>
      <t>(Porqué no se ejecutó y Cuándo/Cómo se ejecutará)
En caso que no se haya ejecutado en el año programado</t>
    </r>
  </si>
  <si>
    <t>VALOR 
(RESPECTO A % CONTRATO)</t>
  </si>
  <si>
    <r>
      <t xml:space="preserve">% ADICIÓN EN LA ACTIVIDAD
</t>
    </r>
    <r>
      <rPr>
        <b/>
        <sz val="12"/>
        <color rgb="FF945200"/>
        <rFont val="Arial"/>
        <family val="2"/>
      </rPr>
      <t>(% de la adición que le aporta a la actividad)</t>
    </r>
  </si>
  <si>
    <r>
      <t xml:space="preserve">VALOR RESPECTO % ADICIÓN
</t>
    </r>
    <r>
      <rPr>
        <b/>
        <sz val="12"/>
        <color rgb="FF945200"/>
        <rFont val="Arial"/>
        <family val="2"/>
      </rPr>
      <t>(valor de la adición que le aporta a la actividad)</t>
    </r>
  </si>
  <si>
    <r>
      <t xml:space="preserve">VALOR NO EJECUTADO
</t>
    </r>
    <r>
      <rPr>
        <b/>
        <sz val="12"/>
        <color rgb="FF945200"/>
        <rFont val="Arial"/>
        <family val="2"/>
      </rPr>
      <t>(Monto respecto a las columnas G + J)</t>
    </r>
  </si>
  <si>
    <r>
      <t xml:space="preserve">PAGOS REALIZADOS
</t>
    </r>
    <r>
      <rPr>
        <b/>
        <sz val="12"/>
        <color rgb="FF945200"/>
        <rFont val="Arial"/>
        <family val="2"/>
      </rPr>
      <t>(Respecto a la la columna L)</t>
    </r>
  </si>
  <si>
    <r>
      <t xml:space="preserve">VIGENCIA DE LOS PAGOS
</t>
    </r>
    <r>
      <rPr>
        <b/>
        <sz val="12"/>
        <color rgb="FF945200"/>
        <rFont val="Arial"/>
        <family val="2"/>
      </rPr>
      <t>(No debe superar la anualidad que se está reportando)</t>
    </r>
  </si>
  <si>
    <t>Contratar levantamiento topográfico y de redes existentes para el diseño de la modificación a la acometida principal del sistema de acueducto del municipio de Cajicá</t>
  </si>
  <si>
    <t>Compraventa de 300 metros lineales de tubería en polietileno de 315mm pn 16 para realizar obras de reposición y expansión en el camino gacho en el municipio de Cajicá.</t>
  </si>
  <si>
    <t xml:space="preserve">
Compraventa de válvulas y accesorios y para la instalación de 1000 metros de tubería en hierro dúctil dn 700 para realizar obras de reposición, expansión y rehabilitación de la red principal de acueducto en el municipio de Cajicá.
</t>
  </si>
  <si>
    <t xml:space="preserve">
Suministro de 1000metros de tubería en hierro dúctil dn 700 para realizar obras de expansión y rehabilitación de la red de acueducto en el municipio de Cajicá
</t>
  </si>
  <si>
    <t xml:space="preserve">
En desarrollo del programa ambiental PSMV, contratar los servicios de coordinación para la ejecución de actividades contempladas en convenio interadministrativo 003-2018.
</t>
  </si>
  <si>
    <t xml:space="preserve">
Diseños constructivos redes plan maestro de acueducto, incluye topografía, estudio de suelos, diseños de cimentación, diseño constructivo de redes y presupuestos.
</t>
  </si>
  <si>
    <t>El contrato se adjudico en el 13 de noviembre de 2018 con vigencia futura, recursos que se incolucran desde el año anterior y finalizo el 13 julio 2019, por lo tanto se reporta para el año 1 de vigencia del POMCA</t>
  </si>
  <si>
    <t>Coordenadas cartesianas</t>
  </si>
  <si>
    <t xml:space="preserve">Archivo empresa de servicios publicos de Cajicá </t>
  </si>
  <si>
    <t>Se adelantaron actividades de nivelacion de terreno para la implantacion de las estructuras en concreto para la construccion de la PTAR de Calahorra que se en cuentra consignado en el COC-018-2015; se realizo la instalacion de campamento, baños portatiles, y almacenamiento temporal de los materiales de cantera y de extraccion para disposicion final.</t>
  </si>
  <si>
    <t>CPS-010-2021</t>
  </si>
  <si>
    <t>prestación de servicios de apoyo a la gestión referente al plan maestro de acueducto, en obras civiles y demás actividades relacionadas con la dirección de acueducto de la empresa de servicios públicos de cajicá s.a. e.s.p.</t>
  </si>
  <si>
    <t>Para el Plan Maestro de Acueducto se celebro el contrato de prestacion de servicios CPS-010-2021 para el apoyo a la gestion del  Plan Maestro de Acueducto; por otro lado, para el plan maestro de alcantarillado se mantiene su actualizacion de la fase II con radicacion de informacion sobre los permisos de ocupacion de cauce</t>
  </si>
  <si>
    <t>Documentos</t>
  </si>
  <si>
    <t>Talleres/Capacitaciones</t>
  </si>
  <si>
    <t xml:space="preserve">se realizan seguimiento a los puntos de vertimientos ya identificados en el PSMV del municipio de Cajicá, dicho seguimiento se realiza por parte de practicas de ingenieros ambientales las cuales no son remuneradas por lo tanto esta actividad no tiene ejecucion financiera. </t>
  </si>
  <si>
    <t>1. Delimitación y diagnóstico:
1.5 Formulación de medidas de manejo ambiental como PAA</t>
  </si>
  <si>
    <t>1. Delimitación y diagnóstico:
1.5 Formulación de medidas de manejo ambiental como PSMV.</t>
  </si>
  <si>
    <t>1. Delimitación y diagnóstico:
1.5 Formulación de medidas de manejo ambiental como PGIRS.</t>
  </si>
  <si>
    <t>De acuerdo a la aprobacion de la modificacion en el año 2019, durante el año 2020 se realizo la ejecucion del PSMV por medio de convenio interadministrativo con el municipio de Cajicá</t>
  </si>
  <si>
    <t>De acuerdo a la aprobacion de la modificacion en el año 2019, durante el año 2021 se realizo la ejecucion del PSMV por medio de convenio interadministrativo No. 005 con el municipio de Cajicá</t>
  </si>
  <si>
    <t>El contrato se adjudico en el 2015 sin embargo se han realizado diferentes porrogas de tiempo por cuestiones tecnicas, a la fecha el contrato se encuentra vigente. No se realizaron pagos ya que en el año 2015 se realizo un anticipo y el pago final se realizara a la entrega de la obra civil</t>
  </si>
  <si>
    <r>
      <t>De acuerdo a la aprobacion de la modificacion en el año 2019,</t>
    </r>
    <r>
      <rPr>
        <sz val="12"/>
        <color theme="1"/>
        <rFont val="Arial"/>
        <family val="2"/>
      </rPr>
      <t xml:space="preserve"> durante el año 2022 se realizo la ejecucion del PSMV por medio de convenio interadministrativo No. 014 2021 con el municipio de Cajicá</t>
    </r>
  </si>
  <si>
    <r>
      <t xml:space="preserve">El documento PSMV fue actualizado y aprobado bajo resolucion CAR No. 3190 de 30 de septiembre de 2019 "por el cual se modifica la Resolucion No. 2159 de 24 de agosto de 2011, por el cual se aprobo un Plan de Saneamiento y Manejo de Vertimientos - PSMV a la Empresa de Servicios Publicos de Cajicá, dando cumplimiento a dichas actividades </t>
    </r>
    <r>
      <rPr>
        <sz val="12"/>
        <color theme="1"/>
        <rFont val="Arial"/>
        <family val="2"/>
      </rPr>
      <t>se celebro convenio interadministrativo No. 014 de 2022 entre el municipio de cajica y la EPC de Cajicá para dar cumplimiento a las activdades propuestas en el cronograma.</t>
    </r>
  </si>
  <si>
    <t>CPS-101-2022</t>
  </si>
  <si>
    <t>Servicios para realizar la actividad de caracterización fisicoquímica de los afluentes, efluentes y lodos generados en las plantas de tratamiento de agua residual (PTARS) Calahorra y Rincón Santo y de los puntos de vertimiento del Cajicá en el marco del convenio interadministrativo n°014-2022.</t>
  </si>
  <si>
    <t>COC-001-2022</t>
  </si>
  <si>
    <t xml:space="preserve">
Expansión de la red de alimentación de polietileno de 315 mm sector san juan del camino vereda canelón del plan maestro de acueducto
</t>
  </si>
  <si>
    <t>COC-005-2022</t>
  </si>
  <si>
    <t>Expansión de la red de alimentación HD de 28”, sector hatogrande, acorde al desarrollo de redes proyectado en el plan maestro de acueducto.</t>
  </si>
  <si>
    <t>CONVENIO INTERADMINISTRATIVO 014-2021/2022</t>
  </si>
  <si>
    <t>CPS-130-2022</t>
  </si>
  <si>
    <t xml:space="preserve">
Prestación de servicios profesionales para la coordinación de las actividades contempladas en la adición del convenio interadministrativo 014 de 2021 celebrado entre la empresa de servicios públicos de Cajicá S.A E.S.P y el municipio de Cajicá
</t>
  </si>
  <si>
    <t>Para el Plan Maestro de Acueducto se celebraron dos contratos para la expansion de la red de acueducto; por otro lado, para el plan maestro de alcantarillado fase II se obtuvo el permiso de ocupacion de cauce de la Quebrada la Teneria, el otro permiso de ocupacion de cauce estaba inicialmente dado en el  rio Bogotá pero este fue negado por la corporacion.</t>
  </si>
  <si>
    <t>El proyecto de Optimizacion de PTAR Calahorra tuvo finalizacion y se encuentra en estado de liquidacion judicial el contrato de obra civil y el contrato de interventoria.
Para la PTAR de Rincon Santo se obtuvo el permiso de vertimiento y ocupacion de cauce, ya se realizo la compensacion de dicho permiso y estamos a la espera de la puesta en marcha y construccion del cabezal de descarga.</t>
  </si>
  <si>
    <t xml:space="preserve">El proyecto de Optimizacion de PTAR Calahorra tuvo finalizacion y se encuentra en estado de liquidacion judicial el contrato de obra civil y el contrato de interventoria.
</t>
  </si>
  <si>
    <t xml:space="preserve">El proyecto de Optimizacion de PTAR Calahorra tuvo finalizacion y se encuentra en estado de liquidacion judicial el contrato de obra civil y el contrato de interventoria.
</t>
  </si>
  <si>
    <t>1,037.500
1,036,399,55
1,036,063,89
1,033,632,56
1,034,558</t>
  </si>
  <si>
    <t xml:space="preserve">Hato Grande
Hato Grande
Hato Grande
Calahorra
Calahorra
</t>
  </si>
  <si>
    <t xml:space="preserve">1.007.390
1.007.176,03
1.007.180,23
1.006.446,86
1.005.899
</t>
  </si>
  <si>
    <t>En el PSMV se estipula 7 puntos de vertimientos, de los cuales 2 han sido eliminados y reportamdos a la autoridad ambiental   los cuales se les realiza un seguimiento anual.</t>
  </si>
  <si>
    <t>Plan Maestro de Acueducto: se cuenta con convenio interadministrativo con EPC Cundinamarca para la construccion del primer tanque de compensacion de 10.000 m3 en el sector de la cumbre y actualmente se esta en ejecucion de obra, alistamiento de terreno
Plan Maestro de Alcantarillado Fase II se encuetra actualizado con estudios y diseños y con un permiso de ocupacion de cauce para el punto de la quebrada la teneria correspondiente a la cuenca 4; actualmente se radico ante EPC Cundinamarca para la adquisicion de recursos y la ejecucion de las actividades contempladas dentro de los estudios y diseños</t>
  </si>
  <si>
    <t>Se celebra el contrato de prestación de servicios CPS-136-2023 cuyo objeto fue "PRESTACIÓN DE SERVICIOS PARA REALIZAR LA ACTIVIDAD DE CARACTERIZACIÓN FISICOQUÍMICA DE LOS AFLUENTES, EFLUENTES Y LODOS GENERADOS EN LAS PLANTAS DE TRATAMIENTO DE AGUA RESIDUAL (PTAR´S) CALAHORRA Y RINCÓN SANTO, Y DE LOS PUNTOS DE VERTIMIENTO DEL MUNICIPIO DE CAJICÁ EN EL MARCO DEL CONVENIO INTERADMINISTRATIVO No. 005 DE 2023" ejecutado y liquidado</t>
  </si>
  <si>
    <t>CPS-136-2023</t>
  </si>
  <si>
    <t xml:space="preserve">Se celebro contrato de prestacion de servicios CPS-134-2023 cuyo objeto fue "PRESTACIÓN DE SERVICIOS PROFESIONALES COMO ABOGADO PARA EFECTUAR LA REPRESENTACIÓN EXTRAJUDICIAL Y JUDICIAL DE LA EMPRESA DE SERVICIOS PÚBLICOS DE CAJICÁ, CON OCASIÓN DE LA TERMINACIÓN DEL CONTRATO DE OBRA COC 018 -2015, SUSCRITO ENTRE LA EMPRESA Y EL CONSORCIO SANEAMIENTO." dicho contrato se realizo con el fin de obtener la defensa judicial para llevar a cabo la demanda contra el contratista e interventoria por incumplimiento de las obligaciones contractuales, se encuentra liquidado
</t>
  </si>
  <si>
    <t>CPS-134-2023</t>
  </si>
  <si>
    <t>LP-001-2023</t>
  </si>
  <si>
    <t>se celebro convenio interadministrativo con EPC Cundinamarca EPC-CI-038-2021, con lo cual se llevo a cabo licitacion publica LP-001-2023 cuyo objeto es "CONSTRUCCION DE UN TANQUE DE COMPENSACIÓN DE 10.000 M3 COMO ESTRUCTURA COMPLEMENTARIA AL SISTEMA DE SERVICIOS DE ACUEDUCTO EN EL MUNICIPIO DE CAJICA-CUNDINAMARCA" durante el 2023 se realizo el contrato y durante el mes de enero de 2024 se dio inicio a la obra civil sin anticipos y tampoco se han realizado pagos. se llleva en % de obra un 25%</t>
  </si>
  <si>
    <t>Se realiza la contratación de la actualizacion de catastro de redes a corte 2023, contrato liquidado</t>
  </si>
  <si>
    <t>CONVENIO INTERADMINISTRATIVO 005-2023</t>
  </si>
  <si>
    <t>PRESTACIÓN DE SERVICIOS PROFESIONALES PARA LA COORDINACIÓN DE LAS ACTIVIDADES CONTEMPLADAS EN EL CONVENIO INTERADMINISTRATIVO 005 DE 2023 CELEBRADO ENTRE LA EMPRESA DE SERVICIOS PÚBLICOS DE CAJICÁ S.A E.S.P. Y EL MUNICIPIO DE CAJICÁ.</t>
  </si>
  <si>
    <t>CPS-111-2023</t>
  </si>
  <si>
    <t>PRESTACIÓN DE SERVICIOS PARA REALIZAR LA ACTIVIDAD DE CARACTERIZACIÓN FISICOQUÍMICA DE LOS AFLUENTES, EFLUENTES Y LODOS GENERADOS EN LAS PLANTAS DE TRATAMIENTO DE AGUA RESIDUAL (PTAR´S) CALAHORRA Y RINCÓN SANTO, Y DE LOS PUNTOS DE VERTIMIENTO DEL MUNICIPIO DE CAJICÁ EN EL MARCO DEL CONVENIO INTERADMINISTRATIVO No. 005 DE 2023</t>
  </si>
  <si>
    <t>Convenio interadministrativo 005 de 2023 cuyo objeto fue "Aunar esfuerzos financieros, administrativos, operativos para la implementacion del plan de Saneamiento y Manejo de Vertimientos (PSMV) del municipio de Cajicá"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</si>
</sst>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2" formatCode="_-&quot;$&quot;\ * #,##0_-;\-&quot;$&quot;\ * #,##0_-;_-&quot;$&quot;\ * &quot;-&quot;_-;_-@_-"/>
    <numFmt numFmtId="43" formatCode="_-* #,##0.00_-;\-* #,##0.00_-;_-* &quot;-&quot;??_-;_-@_-"/>
  </numFmts>
  <fonts count="30">
    <font>
      <sz val="11"/>
      <color theme="1"/>
      <name val="Calibri"/>
      <family val="2"/>
      <scheme val="minor"/>
    </font>
    <font>
      <sz val="11"/>
      <color theme="1"/>
      <name val="Calibri"/>
      <family val="2"/>
      <scheme val="minor"/>
    </font>
    <font>
      <sz val="12"/>
      <color theme="8" tint="-0.499984740745262"/>
      <name val="Arial"/>
      <family val="2"/>
    </font>
    <font>
      <b/>
      <sz val="12"/>
      <color theme="0"/>
      <name val="Arial"/>
      <family val="2"/>
    </font>
    <font>
      <sz val="11"/>
      <color theme="1"/>
      <name val="Arial"/>
      <family val="2"/>
    </font>
    <font>
      <sz val="11"/>
      <color theme="0"/>
      <name val="Arial"/>
      <family val="2"/>
    </font>
    <font>
      <u/>
      <sz val="11"/>
      <color theme="10"/>
      <name val="Calibri"/>
      <family val="2"/>
      <scheme val="minor"/>
    </font>
    <font>
      <sz val="10"/>
      <color theme="1"/>
      <name val="Arial"/>
      <family val="2"/>
    </font>
    <font>
      <b/>
      <sz val="10"/>
      <color theme="1"/>
      <name val="Arial"/>
      <family val="2"/>
    </font>
    <font>
      <sz val="10"/>
      <color rgb="FFFF0000"/>
      <name val="Arial"/>
      <family val="2"/>
    </font>
    <font>
      <sz val="10"/>
      <color theme="7" tint="-0.249977111117893"/>
      <name val="Arial"/>
      <family val="2"/>
    </font>
    <font>
      <b/>
      <sz val="11"/>
      <color theme="1"/>
      <name val="Calibri"/>
      <family val="2"/>
      <scheme val="minor"/>
    </font>
    <font>
      <b/>
      <sz val="16"/>
      <color rgb="FF600000"/>
      <name val="Arial"/>
      <family val="2"/>
    </font>
    <font>
      <sz val="11"/>
      <color rgb="FFFF0000"/>
      <name val="Calibri (Cuerpo)"/>
    </font>
    <font>
      <b/>
      <sz val="11"/>
      <color rgb="FFFF0000"/>
      <name val="Calibri (Cuerpo)"/>
    </font>
    <font>
      <sz val="11"/>
      <name val="Calibri (Cuerpo)"/>
    </font>
    <font>
      <sz val="11"/>
      <name val="Calibri"/>
      <family val="2"/>
      <scheme val="minor"/>
    </font>
    <font>
      <u/>
      <sz val="11"/>
      <name val="Calibri"/>
      <family val="2"/>
      <scheme val="minor"/>
    </font>
    <font>
      <b/>
      <sz val="11"/>
      <color theme="4"/>
      <name val="Arial"/>
      <family val="2"/>
    </font>
    <font>
      <b/>
      <sz val="11"/>
      <color rgb="FF600000"/>
      <name val="Arial"/>
      <family val="2"/>
    </font>
    <font>
      <b/>
      <sz val="14"/>
      <color rgb="FF600000"/>
      <name val="Arial"/>
      <family val="2"/>
    </font>
    <font>
      <sz val="10"/>
      <color rgb="FF00B050"/>
      <name val="Arial"/>
      <family val="2"/>
    </font>
    <font>
      <b/>
      <sz val="14"/>
      <color theme="4"/>
      <name val="Arial"/>
      <family val="2"/>
    </font>
    <font>
      <sz val="12"/>
      <color theme="1"/>
      <name val="Arial"/>
      <family val="2"/>
    </font>
    <font>
      <sz val="9"/>
      <color indexed="81"/>
      <name val="Tahoma"/>
      <family val="2"/>
    </font>
    <font>
      <b/>
      <sz val="9"/>
      <color indexed="81"/>
      <name val="Tahoma"/>
      <family val="2"/>
    </font>
    <font>
      <b/>
      <sz val="12"/>
      <color rgb="FF600000"/>
      <name val="Arial"/>
      <family val="2"/>
    </font>
    <font>
      <b/>
      <sz val="12"/>
      <color rgb="FF945200"/>
      <name val="Arial"/>
      <family val="2"/>
    </font>
    <font>
      <sz val="12"/>
      <color rgb="FF002060"/>
      <name val="Arial"/>
      <family val="2"/>
    </font>
    <font>
      <sz val="12"/>
      <name val="Arial"/>
      <family val="2"/>
    </font>
  </fonts>
  <fills count="10">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FFFF00"/>
        <bgColor indexed="64"/>
      </patternFill>
    </fill>
  </fills>
  <borders count="44">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medium">
        <color theme="8" tint="-0.499984740745262"/>
      </right>
      <top style="thin">
        <color theme="0" tint="-0.249977111117893"/>
      </top>
      <bottom/>
      <diagonal/>
    </border>
    <border>
      <left style="medium">
        <color theme="8" tint="-0.499984740745262"/>
      </left>
      <right style="thin">
        <color theme="0" tint="-0.249977111117893"/>
      </right>
      <top style="thin">
        <color theme="0" tint="-0.249977111117893"/>
      </top>
      <bottom/>
      <diagonal/>
    </border>
    <border>
      <left style="medium">
        <color theme="8" tint="-0.499984740745262"/>
      </left>
      <right style="thin">
        <color theme="0" tint="-0.249977111117893"/>
      </right>
      <top/>
      <bottom style="medium">
        <color theme="8" tint="-0.499984740745262"/>
      </bottom>
      <diagonal/>
    </border>
    <border>
      <left style="thin">
        <color theme="0" tint="-0.249977111117893"/>
      </left>
      <right style="thin">
        <color theme="0" tint="-0.249977111117893"/>
      </right>
      <top/>
      <bottom style="medium">
        <color theme="8" tint="-0.499984740745262"/>
      </bottom>
      <diagonal/>
    </border>
    <border>
      <left style="thin">
        <color theme="0" tint="-0.249977111117893"/>
      </left>
      <right style="medium">
        <color theme="8" tint="-0.499984740745262"/>
      </right>
      <top/>
      <bottom style="medium">
        <color theme="8"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theme="0" tint="-0.249977111117893"/>
      </right>
      <top/>
      <bottom style="medium">
        <color indexed="64"/>
      </bottom>
      <diagonal/>
    </border>
    <border>
      <left style="thin">
        <color theme="0" tint="-0.249977111117893"/>
      </left>
      <right style="thin">
        <color theme="0" tint="-0.249977111117893"/>
      </right>
      <top/>
      <bottom style="medium">
        <color indexed="64"/>
      </bottom>
      <diagonal/>
    </border>
    <border>
      <left style="thin">
        <color theme="0" tint="-0.249977111117893"/>
      </left>
      <right style="medium">
        <color indexed="64"/>
      </right>
      <top/>
      <bottom style="medium">
        <color indexed="64"/>
      </bottom>
      <diagonal/>
    </border>
    <border>
      <left style="thin">
        <color indexed="64"/>
      </left>
      <right style="thin">
        <color indexed="64"/>
      </right>
      <top/>
      <bottom/>
      <diagonal/>
    </border>
  </borders>
  <cellStyleXfs count="7">
    <xf numFmtId="0" fontId="0" fillId="0" borderId="0"/>
    <xf numFmtId="9" fontId="1" fillId="0" borderId="0" applyFont="0" applyFill="0" applyBorder="0" applyAlignment="0" applyProtection="0"/>
    <xf numFmtId="0" fontId="6"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xf numFmtId="43" fontId="1" fillId="0" borderId="0" applyFont="0" applyFill="0" applyBorder="0" applyAlignment="0" applyProtection="0"/>
  </cellStyleXfs>
  <cellXfs count="173">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1" xfId="0" applyFill="1" applyBorder="1"/>
    <xf numFmtId="0" fontId="6" fillId="0" borderId="10" xfId="2" applyBorder="1" applyAlignment="1">
      <alignment horizontal="center" vertical="center" wrapText="1"/>
    </xf>
    <xf numFmtId="0" fontId="0" fillId="5" borderId="10" xfId="3" applyFont="1" applyFill="1" applyBorder="1" applyAlignment="1">
      <alignment horizontal="left" vertical="center" wrapText="1"/>
    </xf>
    <xf numFmtId="0" fontId="6" fillId="5" borderId="11" xfId="2" applyFill="1" applyBorder="1" applyAlignment="1">
      <alignment vertical="center" wrapText="1"/>
    </xf>
    <xf numFmtId="0" fontId="0" fillId="5" borderId="0" xfId="3" applyFont="1" applyFill="1" applyAlignment="1">
      <alignment vertical="center" wrapText="1"/>
    </xf>
    <xf numFmtId="0" fontId="7" fillId="5" borderId="0" xfId="3" applyFont="1" applyFill="1" applyAlignment="1">
      <alignment vertical="center" wrapText="1"/>
    </xf>
    <xf numFmtId="0" fontId="0" fillId="6" borderId="10" xfId="3" applyFont="1" applyFill="1" applyBorder="1" applyAlignment="1">
      <alignment horizontal="left" vertical="center" wrapText="1"/>
    </xf>
    <xf numFmtId="0" fontId="6" fillId="0" borderId="3" xfId="2" applyBorder="1" applyAlignment="1">
      <alignment horizontal="center" vertical="center" wrapText="1"/>
    </xf>
    <xf numFmtId="0" fontId="0" fillId="5" borderId="4" xfId="3" applyFont="1" applyFill="1" applyBorder="1" applyAlignment="1">
      <alignment horizontal="left" vertical="center" wrapText="1"/>
    </xf>
    <xf numFmtId="0" fontId="0" fillId="6" borderId="4" xfId="3" applyFont="1" applyFill="1" applyBorder="1" applyAlignment="1">
      <alignment horizontal="center" vertical="center" wrapText="1"/>
    </xf>
    <xf numFmtId="0" fontId="0" fillId="6" borderId="5" xfId="3" applyFont="1" applyFill="1" applyBorder="1" applyAlignment="1">
      <alignment horizontal="center" vertical="center" wrapText="1"/>
    </xf>
    <xf numFmtId="0" fontId="0" fillId="5" borderId="15" xfId="0" applyFill="1" applyBorder="1"/>
    <xf numFmtId="0" fontId="0" fillId="5" borderId="16" xfId="0" applyFill="1" applyBorder="1"/>
    <xf numFmtId="0" fontId="0" fillId="5" borderId="17" xfId="0" applyFill="1" applyBorder="1"/>
    <xf numFmtId="0" fontId="23" fillId="0" borderId="10" xfId="0" applyFont="1" applyBorder="1" applyAlignment="1">
      <alignment horizontal="center" vertical="center"/>
    </xf>
    <xf numFmtId="0" fontId="3" fillId="3" borderId="32" xfId="0" applyFont="1" applyFill="1" applyBorder="1" applyAlignment="1" applyProtection="1">
      <alignment horizontal="center" vertical="center" wrapText="1"/>
      <protection locked="0"/>
    </xf>
    <xf numFmtId="0" fontId="3" fillId="3" borderId="30" xfId="0" applyFont="1" applyFill="1" applyBorder="1" applyAlignment="1" applyProtection="1">
      <alignment horizontal="center" vertical="center" wrapText="1"/>
      <protection locked="0"/>
    </xf>
    <xf numFmtId="0" fontId="3" fillId="4" borderId="30" xfId="0" applyFont="1" applyFill="1" applyBorder="1" applyAlignment="1" applyProtection="1">
      <alignment horizontal="center" vertical="center" wrapText="1"/>
      <protection locked="0"/>
    </xf>
    <xf numFmtId="10" fontId="3" fillId="3" borderId="30" xfId="0" applyNumberFormat="1" applyFont="1" applyFill="1" applyBorder="1" applyAlignment="1" applyProtection="1">
      <alignment horizontal="center" vertical="center" wrapText="1"/>
      <protection locked="0"/>
    </xf>
    <xf numFmtId="9" fontId="3" fillId="3" borderId="30" xfId="1" applyFont="1" applyFill="1" applyBorder="1" applyAlignment="1" applyProtection="1">
      <alignment horizontal="center" vertical="center" wrapText="1"/>
      <protection locked="0"/>
    </xf>
    <xf numFmtId="0" fontId="3" fillId="3" borderId="30" xfId="0" applyFont="1" applyFill="1" applyBorder="1" applyAlignment="1" applyProtection="1">
      <alignment horizontal="center" vertical="center"/>
      <protection locked="0"/>
    </xf>
    <xf numFmtId="0" fontId="3" fillId="3" borderId="31" xfId="0" applyFont="1" applyFill="1" applyBorder="1" applyAlignment="1" applyProtection="1">
      <alignment horizontal="center" vertical="center" wrapText="1"/>
      <protection locked="0"/>
    </xf>
    <xf numFmtId="0" fontId="2" fillId="0" borderId="10" xfId="0" applyFont="1" applyBorder="1" applyAlignment="1" applyProtection="1">
      <alignment vertical="center"/>
      <protection locked="0"/>
    </xf>
    <xf numFmtId="3" fontId="2" fillId="0" borderId="10" xfId="0" applyNumberFormat="1" applyFont="1" applyBorder="1" applyAlignment="1" applyProtection="1">
      <alignment horizontal="center" vertical="center"/>
      <protection locked="0"/>
    </xf>
    <xf numFmtId="0" fontId="2" fillId="0" borderId="10" xfId="0" applyFont="1" applyBorder="1" applyAlignment="1" applyProtection="1">
      <alignment horizontal="center" vertical="center" wrapText="1"/>
      <protection locked="0"/>
    </xf>
    <xf numFmtId="0" fontId="2" fillId="0" borderId="10" xfId="0" applyFont="1" applyBorder="1" applyAlignment="1" applyProtection="1">
      <alignment vertical="center" wrapText="1"/>
      <protection locked="0"/>
    </xf>
    <xf numFmtId="4" fontId="2" fillId="0" borderId="10" xfId="0" applyNumberFormat="1" applyFont="1" applyBorder="1" applyAlignment="1" applyProtection="1">
      <alignment horizontal="center" vertical="center"/>
      <protection locked="0"/>
    </xf>
    <xf numFmtId="9" fontId="29" fillId="0" borderId="10" xfId="1" applyFont="1" applyFill="1" applyBorder="1" applyAlignment="1">
      <alignment horizontal="center" vertical="center"/>
    </xf>
    <xf numFmtId="0" fontId="2" fillId="0" borderId="10" xfId="0" applyFont="1" applyBorder="1" applyAlignment="1" applyProtection="1">
      <alignment vertical="top" wrapText="1"/>
      <protection locked="0"/>
    </xf>
    <xf numFmtId="0" fontId="2" fillId="0" borderId="10" xfId="0" applyFont="1" applyBorder="1" applyAlignment="1" applyProtection="1">
      <alignment horizontal="left" vertical="center" wrapText="1"/>
      <protection locked="0"/>
    </xf>
    <xf numFmtId="0" fontId="3" fillId="3" borderId="10" xfId="0" applyFont="1" applyFill="1" applyBorder="1" applyAlignment="1">
      <alignment horizontal="center" vertical="center" wrapText="1"/>
    </xf>
    <xf numFmtId="0" fontId="3" fillId="4" borderId="10" xfId="0" applyFont="1" applyFill="1" applyBorder="1" applyAlignment="1">
      <alignment horizontal="center" vertical="center" wrapText="1"/>
    </xf>
    <xf numFmtId="10" fontId="3" fillId="3" borderId="10" xfId="0" applyNumberFormat="1" applyFont="1" applyFill="1" applyBorder="1" applyAlignment="1">
      <alignment horizontal="center" vertical="center" wrapText="1"/>
    </xf>
    <xf numFmtId="0" fontId="2" fillId="0" borderId="10" xfId="0" applyFont="1" applyBorder="1" applyAlignment="1">
      <alignment vertical="center" wrapText="1"/>
    </xf>
    <xf numFmtId="0" fontId="2" fillId="0" borderId="10" xfId="0" applyFont="1" applyBorder="1" applyAlignment="1">
      <alignment horizontal="left" vertical="center" wrapText="1"/>
    </xf>
    <xf numFmtId="0" fontId="23" fillId="0" borderId="10" xfId="0" applyFont="1" applyBorder="1" applyAlignment="1">
      <alignment horizontal="center" vertical="center" wrapText="1"/>
    </xf>
    <xf numFmtId="42" fontId="23" fillId="8" borderId="10" xfId="4" applyFont="1" applyFill="1" applyBorder="1" applyAlignment="1">
      <alignment horizontal="center" vertical="top"/>
    </xf>
    <xf numFmtId="42" fontId="23" fillId="0" borderId="10" xfId="4" applyFont="1" applyBorder="1" applyAlignment="1">
      <alignment horizontal="center" vertical="top"/>
    </xf>
    <xf numFmtId="9" fontId="23" fillId="8" borderId="10" xfId="1" applyFont="1" applyFill="1" applyBorder="1" applyAlignment="1">
      <alignment horizontal="center" vertical="top"/>
    </xf>
    <xf numFmtId="0" fontId="23" fillId="0" borderId="10" xfId="0" applyFont="1" applyBorder="1" applyAlignment="1">
      <alignment horizontal="center" vertical="top"/>
    </xf>
    <xf numFmtId="9" fontId="23" fillId="0" borderId="10" xfId="0" applyNumberFormat="1" applyFont="1" applyBorder="1" applyAlignment="1">
      <alignment horizontal="center" vertical="top"/>
    </xf>
    <xf numFmtId="0" fontId="23" fillId="0" borderId="10" xfId="0" applyFont="1" applyBorder="1" applyAlignment="1">
      <alignment horizontal="left" vertical="top" wrapText="1"/>
    </xf>
    <xf numFmtId="0" fontId="23" fillId="0" borderId="10" xfId="0" applyFont="1" applyBorder="1" applyAlignment="1">
      <alignment horizontal="center" vertical="top" wrapText="1"/>
    </xf>
    <xf numFmtId="0" fontId="23" fillId="0" borderId="10" xfId="0" applyFont="1" applyBorder="1" applyAlignment="1">
      <alignment horizontal="left" wrapText="1"/>
    </xf>
    <xf numFmtId="0" fontId="3" fillId="3" borderId="32" xfId="0" applyFont="1" applyFill="1" applyBorder="1" applyAlignment="1">
      <alignment horizontal="center" vertical="center" wrapText="1"/>
    </xf>
    <xf numFmtId="0" fontId="3" fillId="4" borderId="30" xfId="0" applyFont="1" applyFill="1" applyBorder="1" applyAlignment="1">
      <alignment horizontal="center" vertical="center" wrapText="1"/>
    </xf>
    <xf numFmtId="10" fontId="3" fillId="3" borderId="30" xfId="0" applyNumberFormat="1" applyFont="1" applyFill="1" applyBorder="1" applyAlignment="1">
      <alignment horizontal="center" vertical="center" wrapText="1"/>
    </xf>
    <xf numFmtId="10" fontId="3" fillId="3" borderId="31" xfId="0" applyNumberFormat="1" applyFont="1" applyFill="1" applyBorder="1" applyAlignment="1">
      <alignment horizontal="center" vertical="center" wrapText="1"/>
    </xf>
    <xf numFmtId="0" fontId="23" fillId="0" borderId="39" xfId="0" applyFont="1" applyBorder="1" applyAlignment="1">
      <alignment horizontal="center" vertical="center"/>
    </xf>
    <xf numFmtId="0" fontId="23" fillId="0" borderId="39" xfId="0" applyFont="1" applyBorder="1" applyAlignment="1">
      <alignment horizontal="center" vertical="center" wrapText="1"/>
    </xf>
    <xf numFmtId="0" fontId="23" fillId="0" borderId="39" xfId="0" applyFont="1" applyBorder="1"/>
    <xf numFmtId="0" fontId="23" fillId="0" borderId="38" xfId="0" applyFont="1" applyBorder="1" applyAlignment="1">
      <alignment horizontal="left" vertical="top" wrapText="1"/>
    </xf>
    <xf numFmtId="0" fontId="23" fillId="0" borderId="4" xfId="0" applyFont="1" applyBorder="1" applyAlignment="1">
      <alignment horizontal="left" vertical="top" wrapText="1"/>
    </xf>
    <xf numFmtId="42" fontId="23" fillId="8" borderId="37" xfId="4" applyFont="1" applyFill="1" applyBorder="1" applyAlignment="1">
      <alignment horizontal="center" vertical="top"/>
    </xf>
    <xf numFmtId="42" fontId="23" fillId="0" borderId="37" xfId="4" applyFont="1" applyBorder="1" applyAlignment="1">
      <alignment horizontal="center" vertical="top"/>
    </xf>
    <xf numFmtId="9" fontId="23" fillId="8" borderId="37" xfId="1" applyFont="1" applyFill="1" applyBorder="1" applyAlignment="1">
      <alignment horizontal="center" vertical="top"/>
    </xf>
    <xf numFmtId="9" fontId="23" fillId="0" borderId="37" xfId="0" applyNumberFormat="1" applyFont="1" applyBorder="1" applyAlignment="1">
      <alignment horizontal="center" vertical="top"/>
    </xf>
    <xf numFmtId="0" fontId="23" fillId="0" borderId="20" xfId="0" applyFont="1" applyBorder="1" applyAlignment="1">
      <alignment horizontal="left" vertical="top" wrapText="1"/>
    </xf>
    <xf numFmtId="0" fontId="23" fillId="0" borderId="37" xfId="0" applyFont="1" applyBorder="1" applyAlignment="1">
      <alignment horizontal="center" vertical="top"/>
    </xf>
    <xf numFmtId="0" fontId="2" fillId="0" borderId="37" xfId="0" applyFont="1" applyBorder="1" applyAlignment="1">
      <alignment horizontal="center" vertical="top" wrapText="1"/>
    </xf>
    <xf numFmtId="0" fontId="2" fillId="0" borderId="10" xfId="0" applyFont="1" applyBorder="1" applyAlignment="1">
      <alignment horizontal="center" vertical="top" wrapText="1"/>
    </xf>
    <xf numFmtId="0" fontId="23" fillId="0" borderId="20" xfId="0" applyFont="1" applyBorder="1" applyAlignment="1">
      <alignment horizontal="left" wrapText="1"/>
    </xf>
    <xf numFmtId="9" fontId="2" fillId="0" borderId="10" xfId="0" applyNumberFormat="1" applyFont="1" applyBorder="1" applyAlignment="1" applyProtection="1">
      <alignment horizontal="center" vertical="center"/>
      <protection locked="0"/>
    </xf>
    <xf numFmtId="0" fontId="2" fillId="0" borderId="10" xfId="0" applyFont="1" applyBorder="1" applyAlignment="1">
      <alignment horizontal="center" vertical="center" wrapText="1"/>
    </xf>
    <xf numFmtId="0" fontId="23" fillId="0" borderId="10" xfId="0" applyFont="1" applyBorder="1" applyAlignment="1">
      <alignment horizontal="center"/>
    </xf>
    <xf numFmtId="42" fontId="23" fillId="8" borderId="10" xfId="4" applyFont="1" applyFill="1" applyBorder="1" applyAlignment="1">
      <alignment horizontal="center" vertical="center"/>
    </xf>
    <xf numFmtId="9" fontId="23" fillId="8" borderId="10" xfId="1" applyFont="1" applyFill="1" applyBorder="1" applyAlignment="1">
      <alignment horizontal="center" vertical="center"/>
    </xf>
    <xf numFmtId="42" fontId="23" fillId="0" borderId="10" xfId="4" applyFont="1" applyBorder="1" applyAlignment="1">
      <alignment horizontal="center" vertical="center"/>
    </xf>
    <xf numFmtId="0" fontId="23" fillId="0" borderId="10" xfId="0" applyFont="1" applyBorder="1"/>
    <xf numFmtId="9" fontId="23" fillId="0" borderId="10" xfId="0" applyNumberFormat="1" applyFont="1" applyBorder="1" applyAlignment="1">
      <alignment horizontal="center" vertical="center"/>
    </xf>
    <xf numFmtId="0" fontId="23" fillId="0" borderId="10" xfId="0" applyFont="1" applyBorder="1" applyAlignment="1">
      <alignment vertical="top" wrapText="1"/>
    </xf>
    <xf numFmtId="0" fontId="23" fillId="0" borderId="10" xfId="0" applyFont="1" applyBorder="1" applyAlignment="1">
      <alignment vertical="center" wrapText="1"/>
    </xf>
    <xf numFmtId="0" fontId="23" fillId="0" borderId="10" xfId="0" applyFont="1" applyBorder="1" applyAlignment="1">
      <alignment horizontal="center" wrapText="1"/>
    </xf>
    <xf numFmtId="0" fontId="29" fillId="0" borderId="10" xfId="5" applyFont="1" applyBorder="1" applyAlignment="1">
      <alignment horizontal="center" vertical="center" wrapText="1"/>
    </xf>
    <xf numFmtId="0" fontId="2" fillId="0" borderId="10" xfId="0" applyFont="1" applyBorder="1" applyAlignment="1" applyProtection="1">
      <alignment horizontal="center" vertical="center"/>
      <protection locked="0"/>
    </xf>
    <xf numFmtId="0" fontId="29" fillId="0" borderId="10" xfId="0" applyFont="1" applyBorder="1" applyAlignment="1" applyProtection="1">
      <alignment horizontal="center" vertical="center"/>
      <protection hidden="1"/>
    </xf>
    <xf numFmtId="9" fontId="29" fillId="0" borderId="10" xfId="1" applyFont="1" applyBorder="1" applyAlignment="1" applyProtection="1">
      <alignment horizontal="center" vertical="center"/>
      <protection hidden="1"/>
    </xf>
    <xf numFmtId="0" fontId="2" fillId="0" borderId="10" xfId="0" applyFont="1" applyBorder="1" applyAlignment="1" applyProtection="1">
      <alignment horizontal="left" vertical="top" wrapText="1"/>
      <protection locked="0"/>
    </xf>
    <xf numFmtId="0" fontId="23" fillId="0" borderId="36" xfId="0" applyFont="1" applyBorder="1" applyAlignment="1">
      <alignment horizontal="center" vertical="center"/>
    </xf>
    <xf numFmtId="0" fontId="0" fillId="0" borderId="10" xfId="0" applyBorder="1"/>
    <xf numFmtId="0" fontId="23" fillId="0" borderId="10" xfId="0" applyFont="1" applyBorder="1" applyAlignment="1">
      <alignment vertical="center"/>
    </xf>
    <xf numFmtId="0" fontId="0" fillId="0" borderId="0" xfId="0" applyAlignment="1">
      <alignment horizontal="center" vertical="center"/>
    </xf>
    <xf numFmtId="0" fontId="23" fillId="9" borderId="10" xfId="0" applyFont="1" applyFill="1" applyBorder="1" applyAlignment="1">
      <alignment horizontal="center" vertical="center"/>
    </xf>
    <xf numFmtId="0" fontId="23" fillId="9" borderId="10" xfId="0" applyFont="1" applyFill="1" applyBorder="1" applyAlignment="1">
      <alignment horizontal="center" wrapText="1"/>
    </xf>
    <xf numFmtId="42" fontId="23" fillId="9" borderId="10" xfId="4" applyFont="1" applyFill="1" applyBorder="1" applyAlignment="1">
      <alignment horizontal="center" vertical="center"/>
    </xf>
    <xf numFmtId="9" fontId="23" fillId="9" borderId="10" xfId="1" applyFont="1" applyFill="1" applyBorder="1" applyAlignment="1">
      <alignment horizontal="center" vertical="center"/>
    </xf>
    <xf numFmtId="42" fontId="23" fillId="8" borderId="10" xfId="4" applyFont="1" applyFill="1" applyBorder="1" applyAlignment="1">
      <alignment vertical="center"/>
    </xf>
    <xf numFmtId="0" fontId="23" fillId="0" borderId="10" xfId="0" applyFont="1" applyBorder="1" applyAlignment="1">
      <alignment wrapText="1"/>
    </xf>
    <xf numFmtId="0" fontId="29" fillId="0" borderId="10" xfId="0" applyFont="1" applyBorder="1" applyAlignment="1" applyProtection="1">
      <alignment vertical="center" wrapText="1"/>
      <protection locked="0"/>
    </xf>
    <xf numFmtId="0" fontId="2" fillId="0" borderId="10" xfId="0" applyFont="1" applyBorder="1" applyAlignment="1" applyProtection="1">
      <alignment horizontal="center" wrapText="1"/>
      <protection locked="0"/>
    </xf>
    <xf numFmtId="43" fontId="2" fillId="0" borderId="10" xfId="6" applyFont="1" applyBorder="1" applyAlignment="1" applyProtection="1">
      <alignment horizontal="center" wrapText="1"/>
      <protection locked="0"/>
    </xf>
    <xf numFmtId="0" fontId="0" fillId="5" borderId="10" xfId="0" applyFill="1" applyBorder="1" applyAlignment="1">
      <alignment horizontal="center"/>
    </xf>
    <xf numFmtId="0" fontId="5" fillId="7" borderId="2" xfId="0" applyFont="1" applyFill="1" applyBorder="1" applyAlignment="1">
      <alignment horizontal="center"/>
    </xf>
    <xf numFmtId="0" fontId="17" fillId="0" borderId="13" xfId="2" applyFont="1" applyBorder="1" applyAlignment="1">
      <alignment horizontal="center" vertical="center" wrapText="1"/>
    </xf>
    <xf numFmtId="0" fontId="17" fillId="0" borderId="14" xfId="2" applyFont="1" applyBorder="1" applyAlignment="1">
      <alignment horizontal="center" vertical="center" wrapText="1"/>
    </xf>
    <xf numFmtId="0" fontId="0" fillId="5" borderId="10" xfId="0" applyFill="1" applyBorder="1" applyAlignment="1">
      <alignment horizontal="left" vertical="center" wrapText="1"/>
    </xf>
    <xf numFmtId="0" fontId="0" fillId="5" borderId="10" xfId="0" applyFill="1" applyBorder="1" applyAlignment="1">
      <alignment horizontal="left" vertical="center"/>
    </xf>
    <xf numFmtId="0" fontId="12" fillId="5" borderId="10" xfId="0" applyFont="1" applyFill="1" applyBorder="1" applyAlignment="1">
      <alignment horizontal="center" vertical="center" wrapText="1"/>
    </xf>
    <xf numFmtId="0" fontId="5" fillId="7" borderId="10" xfId="0" applyFont="1" applyFill="1" applyBorder="1" applyAlignment="1">
      <alignment horizontal="center"/>
    </xf>
    <xf numFmtId="0" fontId="17" fillId="0" borderId="12" xfId="2" applyFont="1" applyBorder="1" applyAlignment="1">
      <alignment horizontal="center" vertical="center" wrapText="1"/>
    </xf>
    <xf numFmtId="0" fontId="17" fillId="0" borderId="1" xfId="2" applyFont="1" applyBorder="1" applyAlignment="1">
      <alignment horizontal="center" vertical="center" wrapText="1"/>
    </xf>
    <xf numFmtId="0" fontId="4" fillId="5" borderId="10" xfId="0" applyFont="1" applyFill="1" applyBorder="1" applyAlignment="1">
      <alignment horizontal="left" vertical="top" wrapText="1"/>
    </xf>
    <xf numFmtId="0" fontId="0" fillId="5" borderId="10" xfId="0" applyFill="1" applyBorder="1" applyAlignment="1">
      <alignment horizontal="left" vertical="top" wrapText="1"/>
    </xf>
    <xf numFmtId="9" fontId="2" fillId="0" borderId="10" xfId="0" applyNumberFormat="1" applyFont="1" applyBorder="1" applyAlignment="1" applyProtection="1">
      <alignment horizontal="center" vertical="center"/>
      <protection locked="0"/>
    </xf>
    <xf numFmtId="9" fontId="29" fillId="0" borderId="10" xfId="1" applyFont="1" applyBorder="1" applyAlignment="1" applyProtection="1">
      <alignment horizontal="center" vertical="center"/>
      <protection hidden="1"/>
    </xf>
    <xf numFmtId="0" fontId="3" fillId="4" borderId="30" xfId="0" applyFont="1" applyFill="1" applyBorder="1" applyAlignment="1" applyProtection="1">
      <alignment horizontal="center" vertical="center" wrapText="1"/>
      <protection locked="0"/>
    </xf>
    <xf numFmtId="0" fontId="29" fillId="0" borderId="10" xfId="5" applyFont="1" applyBorder="1" applyAlignment="1">
      <alignment horizontal="center" vertical="center" wrapText="1"/>
    </xf>
    <xf numFmtId="0" fontId="2" fillId="0" borderId="10" xfId="0" applyFont="1" applyBorder="1" applyAlignment="1" applyProtection="1">
      <alignment horizontal="center" vertical="center"/>
      <protection locked="0"/>
    </xf>
    <xf numFmtId="0" fontId="29" fillId="0" borderId="10" xfId="0" applyFont="1" applyBorder="1" applyAlignment="1" applyProtection="1">
      <alignment horizontal="center" vertical="center"/>
      <protection hidden="1"/>
    </xf>
    <xf numFmtId="0" fontId="28" fillId="0" borderId="10" xfId="0" applyFont="1" applyBorder="1" applyAlignment="1">
      <alignment horizontal="left" vertical="center" wrapText="1"/>
    </xf>
    <xf numFmtId="0" fontId="28" fillId="0" borderId="10" xfId="0" applyFont="1" applyBorder="1" applyAlignment="1">
      <alignment horizontal="left" vertical="center"/>
    </xf>
    <xf numFmtId="0" fontId="28" fillId="0" borderId="10" xfId="0" applyFont="1" applyBorder="1" applyAlignment="1">
      <alignment horizontal="center" vertical="center" wrapText="1"/>
    </xf>
    <xf numFmtId="0" fontId="2" fillId="0" borderId="10" xfId="0" applyFont="1" applyBorder="1" applyAlignment="1">
      <alignment horizontal="center" vertical="center" wrapText="1"/>
    </xf>
    <xf numFmtId="0" fontId="26" fillId="0" borderId="24" xfId="0" applyFont="1" applyBorder="1" applyAlignment="1">
      <alignment horizontal="center" vertical="center"/>
    </xf>
    <xf numFmtId="0" fontId="26" fillId="0" borderId="25" xfId="0" applyFont="1" applyBorder="1" applyAlignment="1">
      <alignment horizontal="center" vertical="center"/>
    </xf>
    <xf numFmtId="0" fontId="26" fillId="0" borderId="26" xfId="0" applyFont="1" applyBorder="1" applyAlignment="1">
      <alignment horizontal="center" vertical="center"/>
    </xf>
    <xf numFmtId="0" fontId="3" fillId="2" borderId="21"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2" fillId="0" borderId="19"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22" xfId="0" applyFont="1" applyBorder="1" applyAlignment="1">
      <alignment horizontal="center" vertical="center"/>
    </xf>
    <xf numFmtId="0" fontId="2" fillId="0" borderId="23" xfId="0" applyFont="1" applyBorder="1" applyAlignment="1">
      <alignment horizontal="center" vertical="center"/>
    </xf>
    <xf numFmtId="0" fontId="23" fillId="0" borderId="19" xfId="0" applyFont="1" applyBorder="1" applyAlignment="1">
      <alignment horizontal="center" vertical="center"/>
    </xf>
    <xf numFmtId="0" fontId="28" fillId="9" borderId="10" xfId="0" applyFont="1" applyFill="1" applyBorder="1" applyAlignment="1">
      <alignment horizontal="center" vertical="center" wrapText="1"/>
    </xf>
    <xf numFmtId="0" fontId="28" fillId="9" borderId="10" xfId="0" applyFont="1" applyFill="1" applyBorder="1" applyAlignment="1">
      <alignment horizontal="left" vertical="center" wrapText="1"/>
    </xf>
    <xf numFmtId="0" fontId="28" fillId="9" borderId="10" xfId="0" applyFont="1" applyFill="1" applyBorder="1" applyAlignment="1">
      <alignment horizontal="left" vertical="center"/>
    </xf>
    <xf numFmtId="0" fontId="28" fillId="0" borderId="12" xfId="0" applyFont="1" applyBorder="1" applyAlignment="1">
      <alignment horizontal="left" vertical="center" wrapText="1"/>
    </xf>
    <xf numFmtId="0" fontId="28" fillId="0" borderId="1" xfId="0" applyFont="1" applyBorder="1" applyAlignment="1">
      <alignment horizontal="left" vertical="center" wrapText="1"/>
    </xf>
    <xf numFmtId="0" fontId="2" fillId="0" borderId="10" xfId="0" applyFont="1" applyBorder="1" applyAlignment="1">
      <alignment horizontal="left" vertical="center" wrapText="1"/>
    </xf>
    <xf numFmtId="0" fontId="2" fillId="0" borderId="10" xfId="0" applyFont="1" applyBorder="1" applyAlignment="1" applyProtection="1">
      <alignment horizontal="left" vertical="top" wrapText="1"/>
      <protection locked="0"/>
    </xf>
    <xf numFmtId="0" fontId="2" fillId="0" borderId="12" xfId="0" applyFont="1" applyBorder="1" applyAlignment="1" applyProtection="1">
      <alignment horizontal="left" vertical="top" wrapText="1"/>
      <protection locked="0"/>
    </xf>
    <xf numFmtId="0" fontId="2" fillId="0" borderId="1" xfId="0" applyFont="1" applyBorder="1" applyAlignment="1" applyProtection="1">
      <alignment horizontal="left" vertical="top" wrapText="1"/>
      <protection locked="0"/>
    </xf>
    <xf numFmtId="0" fontId="23" fillId="0" borderId="40" xfId="0" applyFont="1" applyBorder="1" applyAlignment="1">
      <alignment horizontal="center"/>
    </xf>
    <xf numFmtId="0" fontId="23" fillId="0" borderId="41" xfId="0" applyFont="1" applyBorder="1" applyAlignment="1">
      <alignment horizontal="center"/>
    </xf>
    <xf numFmtId="0" fontId="23" fillId="0" borderId="42" xfId="0" applyFont="1" applyBorder="1" applyAlignment="1">
      <alignment horizontal="center"/>
    </xf>
    <xf numFmtId="0" fontId="3" fillId="2" borderId="10" xfId="0" applyFont="1" applyFill="1" applyBorder="1" applyAlignment="1">
      <alignment horizontal="center" vertical="center"/>
    </xf>
    <xf numFmtId="0" fontId="3" fillId="2" borderId="10" xfId="0" applyFont="1" applyFill="1" applyBorder="1" applyAlignment="1">
      <alignment horizontal="center" vertical="center" wrapText="1"/>
    </xf>
    <xf numFmtId="0" fontId="23" fillId="0" borderId="10" xfId="0" applyFont="1" applyBorder="1" applyAlignment="1">
      <alignment horizontal="center" vertical="center"/>
    </xf>
    <xf numFmtId="0" fontId="2" fillId="0" borderId="10" xfId="0" applyFont="1" applyBorder="1" applyAlignment="1">
      <alignment horizontal="center" vertical="center"/>
    </xf>
    <xf numFmtId="0" fontId="23" fillId="0" borderId="10" xfId="0" applyFont="1" applyBorder="1" applyAlignment="1">
      <alignment horizontal="center"/>
    </xf>
    <xf numFmtId="0" fontId="26" fillId="0" borderId="10" xfId="0" applyFont="1" applyBorder="1" applyAlignment="1">
      <alignment horizontal="center" vertical="center"/>
    </xf>
    <xf numFmtId="0" fontId="23" fillId="0" borderId="33" xfId="0" applyFont="1" applyBorder="1" applyAlignment="1">
      <alignment horizontal="center"/>
    </xf>
    <xf numFmtId="0" fontId="23" fillId="0" borderId="34" xfId="0" applyFont="1" applyBorder="1" applyAlignment="1">
      <alignment horizontal="center"/>
    </xf>
    <xf numFmtId="0" fontId="23" fillId="0" borderId="35" xfId="0" applyFont="1" applyBorder="1" applyAlignment="1">
      <alignment horizontal="center"/>
    </xf>
    <xf numFmtId="0" fontId="3" fillId="2" borderId="18"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2" fillId="0" borderId="12" xfId="0" applyFont="1" applyBorder="1" applyAlignment="1">
      <alignment horizontal="center" vertical="top" wrapText="1"/>
    </xf>
    <xf numFmtId="0" fontId="2" fillId="0" borderId="1" xfId="0" applyFont="1" applyBorder="1" applyAlignment="1">
      <alignment horizontal="center" vertical="top" wrapText="1"/>
    </xf>
    <xf numFmtId="0" fontId="23" fillId="0" borderId="27" xfId="0" applyFont="1" applyBorder="1" applyAlignment="1">
      <alignment horizontal="center"/>
    </xf>
    <xf numFmtId="0" fontId="23" fillId="0" borderId="28" xfId="0" applyFont="1" applyBorder="1" applyAlignment="1">
      <alignment horizontal="center"/>
    </xf>
    <xf numFmtId="0" fontId="23" fillId="0" borderId="29" xfId="0" applyFont="1" applyBorder="1" applyAlignment="1">
      <alignment horizontal="center"/>
    </xf>
    <xf numFmtId="0" fontId="26" fillId="0" borderId="27" xfId="0" applyFont="1" applyBorder="1" applyAlignment="1">
      <alignment horizontal="center" vertical="center"/>
    </xf>
    <xf numFmtId="0" fontId="26" fillId="0" borderId="28" xfId="0" applyFont="1" applyBorder="1" applyAlignment="1">
      <alignment horizontal="center" vertical="center"/>
    </xf>
    <xf numFmtId="0" fontId="26" fillId="0" borderId="29" xfId="0" applyFont="1" applyBorder="1" applyAlignment="1">
      <alignment horizontal="center" vertical="center"/>
    </xf>
    <xf numFmtId="0" fontId="0" fillId="0" borderId="10" xfId="0" applyBorder="1" applyAlignment="1">
      <alignment horizontal="center"/>
    </xf>
    <xf numFmtId="0" fontId="3" fillId="2" borderId="30" xfId="0" applyFont="1" applyFill="1" applyBorder="1" applyAlignment="1">
      <alignment horizontal="center" vertical="center"/>
    </xf>
    <xf numFmtId="0" fontId="2" fillId="0" borderId="30" xfId="0" applyFont="1" applyBorder="1" applyAlignment="1">
      <alignment horizontal="center" vertical="center" wrapText="1"/>
    </xf>
    <xf numFmtId="0" fontId="2" fillId="0" borderId="31" xfId="0" applyFont="1" applyBorder="1" applyAlignment="1">
      <alignment horizontal="center" vertical="center" wrapText="1"/>
    </xf>
    <xf numFmtId="0" fontId="3" fillId="2" borderId="32"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23" fillId="0" borderId="30" xfId="0" applyFont="1" applyBorder="1" applyAlignment="1">
      <alignment horizontal="center" vertical="center"/>
    </xf>
    <xf numFmtId="0" fontId="2" fillId="0" borderId="12" xfId="0" applyFont="1" applyBorder="1" applyAlignment="1">
      <alignment horizontal="center" vertical="center" wrapText="1"/>
    </xf>
    <xf numFmtId="0" fontId="2" fillId="0" borderId="43"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0" xfId="0" applyFont="1" applyFill="1" applyBorder="1" applyAlignment="1" applyProtection="1">
      <alignment vertical="center" wrapText="1"/>
      <protection locked="0"/>
    </xf>
  </cellXfs>
  <cellStyles count="7">
    <cellStyle name="Hipervínculo" xfId="2" builtinId="8"/>
    <cellStyle name="Millares" xfId="6" builtinId="3"/>
    <cellStyle name="Moneda [0]" xfId="4" builtinId="7"/>
    <cellStyle name="Normal" xfId="0" builtinId="0"/>
    <cellStyle name="Normal 2" xfId="3" xr:uid="{00000000-0005-0000-0000-000004000000}"/>
    <cellStyle name="Normal 3" xfId="5" xr:uid="{00000000-0005-0000-0000-000005000000}"/>
    <cellStyle name="Porcentaje" xfId="1" builtinId="5"/>
  </cellStyles>
  <dxfs count="48">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b/>
        <i val="0"/>
        <color theme="0"/>
      </font>
      <fill>
        <patternFill>
          <bgColor rgb="FF548200"/>
        </patternFill>
      </fill>
    </dxf>
    <dxf>
      <font>
        <b/>
        <i val="0"/>
        <color theme="0"/>
      </font>
      <fill>
        <patternFill>
          <bgColor rgb="FF548200"/>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s>
  <tableStyles count="0" defaultTableStyle="TableStyleMedium2" defaultPivotStyle="PivotStyleLight16"/>
  <colors>
    <mruColors>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2</xdr:col>
      <xdr:colOff>167037</xdr:colOff>
      <xdr:row>18</xdr:row>
      <xdr:rowOff>34332</xdr:rowOff>
    </xdr:from>
    <xdr:ext cx="2239061" cy="180794"/>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986187" y="5048292"/>
          <a:ext cx="2239061" cy="180794"/>
        </a:xfrm>
        <a:prstGeom prst="rect">
          <a:avLst/>
        </a:prstGeom>
      </xdr:spPr>
    </xdr:pic>
    <xdr:clientData/>
  </xdr:oneCellAnchor>
  <xdr:twoCellAnchor>
    <xdr:from>
      <xdr:col>2</xdr:col>
      <xdr:colOff>71170</xdr:colOff>
      <xdr:row>6</xdr:row>
      <xdr:rowOff>10832</xdr:rowOff>
    </xdr:from>
    <xdr:to>
      <xdr:col>2</xdr:col>
      <xdr:colOff>1257131</xdr:colOff>
      <xdr:row>9</xdr:row>
      <xdr:rowOff>13979</xdr:rowOff>
    </xdr:to>
    <xdr:sp macro="" textlink="">
      <xdr:nvSpPr>
        <xdr:cNvPr id="3" name="Rectángulo redondeado 5">
          <a:extLst>
            <a:ext uri="{FF2B5EF4-FFF2-40B4-BE49-F238E27FC236}">
              <a16:creationId xmlns:a16="http://schemas.microsoft.com/office/drawing/2014/main" id="{00000000-0008-0000-0000-000003000000}"/>
            </a:ext>
          </a:extLst>
        </xdr:cNvPr>
        <xdr:cNvSpPr/>
      </xdr:nvSpPr>
      <xdr:spPr>
        <a:xfrm>
          <a:off x="888415" y="1433867"/>
          <a:ext cx="1184056" cy="67370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la entidad y dependencia que reporta.</a:t>
          </a:r>
          <a:endParaRPr lang="es-CO" sz="900">
            <a:latin typeface="Arial" panose="020B0604020202020204" pitchFamily="34" charset="0"/>
            <a:cs typeface="Arial" panose="020B0604020202020204" pitchFamily="34" charset="0"/>
          </a:endParaRPr>
        </a:p>
      </xdr:txBody>
    </xdr:sp>
    <xdr:clientData/>
  </xdr:twoCellAnchor>
  <xdr:twoCellAnchor>
    <xdr:from>
      <xdr:col>3</xdr:col>
      <xdr:colOff>1809494</xdr:colOff>
      <xdr:row>14</xdr:row>
      <xdr:rowOff>143595</xdr:rowOff>
    </xdr:from>
    <xdr:to>
      <xdr:col>3</xdr:col>
      <xdr:colOff>4848785</xdr:colOff>
      <xdr:row>17</xdr:row>
      <xdr:rowOff>18863</xdr:rowOff>
    </xdr:to>
    <xdr:sp macro="" textlink="">
      <xdr:nvSpPr>
        <xdr:cNvPr id="4" name="Rectángulo: esquinas redondeadas 2">
          <a:extLst>
            <a:ext uri="{FF2B5EF4-FFF2-40B4-BE49-F238E27FC236}">
              <a16:creationId xmlns:a16="http://schemas.microsoft.com/office/drawing/2014/main" id="{00000000-0008-0000-0000-000004000000}"/>
            </a:ext>
          </a:extLst>
        </xdr:cNvPr>
        <xdr:cNvSpPr/>
      </xdr:nvSpPr>
      <xdr:spPr>
        <a:xfrm>
          <a:off x="7505444" y="4397460"/>
          <a:ext cx="3033576" cy="44867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3779744</xdr:colOff>
      <xdr:row>14</xdr:row>
      <xdr:rowOff>101246</xdr:rowOff>
    </xdr:from>
    <xdr:to>
      <xdr:col>3</xdr:col>
      <xdr:colOff>1333126</xdr:colOff>
      <xdr:row>17</xdr:row>
      <xdr:rowOff>7283</xdr:rowOff>
    </xdr:to>
    <xdr:sp macro="" textlink="">
      <xdr:nvSpPr>
        <xdr:cNvPr id="5" name="Rectángulo: esquinas redondeadas 7">
          <a:extLst>
            <a:ext uri="{FF2B5EF4-FFF2-40B4-BE49-F238E27FC236}">
              <a16:creationId xmlns:a16="http://schemas.microsoft.com/office/drawing/2014/main" id="{00000000-0008-0000-0000-000005000000}"/>
            </a:ext>
          </a:extLst>
        </xdr:cNvPr>
        <xdr:cNvSpPr/>
      </xdr:nvSpPr>
      <xdr:spPr>
        <a:xfrm>
          <a:off x="4593179" y="4355111"/>
          <a:ext cx="2432087" cy="4737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649507</xdr:colOff>
      <xdr:row>17</xdr:row>
      <xdr:rowOff>167252</xdr:rowOff>
    </xdr:from>
    <xdr:to>
      <xdr:col>2</xdr:col>
      <xdr:colOff>1258049</xdr:colOff>
      <xdr:row>19</xdr:row>
      <xdr:rowOff>62041</xdr:rowOff>
    </xdr:to>
    <xdr:sp macro="" textlink="">
      <xdr:nvSpPr>
        <xdr:cNvPr id="6" name="Elipse 5">
          <a:extLst>
            <a:ext uri="{FF2B5EF4-FFF2-40B4-BE49-F238E27FC236}">
              <a16:creationId xmlns:a16="http://schemas.microsoft.com/office/drawing/2014/main" id="{00000000-0008-0000-0000-000006000000}"/>
            </a:ext>
          </a:extLst>
        </xdr:cNvPr>
        <xdr:cNvSpPr/>
      </xdr:nvSpPr>
      <xdr:spPr>
        <a:xfrm>
          <a:off x="1464847" y="4994522"/>
          <a:ext cx="608542" cy="273884"/>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610026</xdr:colOff>
      <xdr:row>73</xdr:row>
      <xdr:rowOff>76306</xdr:rowOff>
    </xdr:from>
    <xdr:to>
      <xdr:col>2</xdr:col>
      <xdr:colOff>1851070</xdr:colOff>
      <xdr:row>76</xdr:row>
      <xdr:rowOff>38101</xdr:rowOff>
    </xdr:to>
    <xdr:sp macro="" textlink="">
      <xdr:nvSpPr>
        <xdr:cNvPr id="7" name="Rectángulo: esquinas redondeadas 4">
          <a:extLst>
            <a:ext uri="{FF2B5EF4-FFF2-40B4-BE49-F238E27FC236}">
              <a16:creationId xmlns:a16="http://schemas.microsoft.com/office/drawing/2014/main" id="{00000000-0008-0000-0000-000007000000}"/>
            </a:ext>
          </a:extLst>
        </xdr:cNvPr>
        <xdr:cNvSpPr/>
      </xdr:nvSpPr>
      <xdr:spPr>
        <a:xfrm>
          <a:off x="1425366" y="16908886"/>
          <a:ext cx="1244854" cy="53329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Entidad y Dependencia</a:t>
          </a:r>
          <a:r>
            <a:rPr lang="es-CO" sz="900" baseline="0">
              <a:latin typeface="Arial" panose="020B0604020202020204" pitchFamily="34" charset="0"/>
              <a:cs typeface="Arial" panose="020B0604020202020204" pitchFamily="34" charset="0"/>
            </a:rPr>
            <a:t> que reporta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2350466</xdr:colOff>
      <xdr:row>84</xdr:row>
      <xdr:rowOff>95958</xdr:rowOff>
    </xdr:from>
    <xdr:to>
      <xdr:col>3</xdr:col>
      <xdr:colOff>4579316</xdr:colOff>
      <xdr:row>85</xdr:row>
      <xdr:rowOff>184264</xdr:rowOff>
    </xdr:to>
    <xdr:sp macro="" textlink="">
      <xdr:nvSpPr>
        <xdr:cNvPr id="8" name="Rectángulo: esquinas redondeadas 8">
          <a:extLst>
            <a:ext uri="{FF2B5EF4-FFF2-40B4-BE49-F238E27FC236}">
              <a16:creationId xmlns:a16="http://schemas.microsoft.com/office/drawing/2014/main" id="{00000000-0008-0000-0000-000008000000}"/>
            </a:ext>
          </a:extLst>
        </xdr:cNvPr>
        <xdr:cNvSpPr/>
      </xdr:nvSpPr>
      <xdr:spPr>
        <a:xfrm>
          <a:off x="3167711" y="19027848"/>
          <a:ext cx="7101840" cy="27690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los</a:t>
          </a:r>
          <a:r>
            <a:rPr lang="es-CO" sz="900" baseline="0">
              <a:latin typeface="Arial" panose="020B0604020202020204" pitchFamily="34" charset="0"/>
              <a:cs typeface="Arial" panose="020B0604020202020204" pitchFamily="34" charset="0"/>
            </a:rPr>
            <a:t> especios señalados- para evidenciar las inversiones realizadas por actividad  anualmente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119902</xdr:colOff>
      <xdr:row>77</xdr:row>
      <xdr:rowOff>112059</xdr:rowOff>
    </xdr:from>
    <xdr:to>
      <xdr:col>2</xdr:col>
      <xdr:colOff>2273742</xdr:colOff>
      <xdr:row>82</xdr:row>
      <xdr:rowOff>716</xdr:rowOff>
    </xdr:to>
    <xdr:sp macro="" textlink="">
      <xdr:nvSpPr>
        <xdr:cNvPr id="9" name="Rectángulo: esquinas redondeadas 13">
          <a:extLst>
            <a:ext uri="{FF2B5EF4-FFF2-40B4-BE49-F238E27FC236}">
              <a16:creationId xmlns:a16="http://schemas.microsoft.com/office/drawing/2014/main" id="{00000000-0008-0000-0000-000009000000}"/>
            </a:ext>
          </a:extLst>
        </xdr:cNvPr>
        <xdr:cNvSpPr/>
      </xdr:nvSpPr>
      <xdr:spPr>
        <a:xfrm>
          <a:off x="933337" y="17706639"/>
          <a:ext cx="2157650" cy="841157"/>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latin typeface="Arial" panose="020B0604020202020204" pitchFamily="34" charset="0"/>
              <a:cs typeface="Arial" panose="020B0604020202020204" pitchFamily="34" charset="0"/>
            </a:rPr>
            <a:t>NOTA:</a:t>
          </a:r>
          <a:r>
            <a:rPr lang="es-CO" sz="900" baseline="0">
              <a:latin typeface="Arial" panose="020B0604020202020204" pitchFamily="34" charset="0"/>
              <a:cs typeface="Arial" panose="020B0604020202020204" pitchFamily="34" charset="0"/>
            </a:rPr>
            <a:t> </a:t>
          </a:r>
          <a:r>
            <a:rPr lang="es-CO" sz="900">
              <a:latin typeface="Arial" panose="020B0604020202020204" pitchFamily="34" charset="0"/>
              <a:cs typeface="Arial" panose="020B0604020202020204" pitchFamily="34" charset="0"/>
            </a:rPr>
            <a:t>Tener</a:t>
          </a:r>
          <a:r>
            <a:rPr lang="es-CO" sz="900" baseline="0">
              <a:latin typeface="Arial" panose="020B0604020202020204" pitchFamily="34" charset="0"/>
              <a:cs typeface="Arial" panose="020B0604020202020204" pitchFamily="34" charset="0"/>
            </a:rPr>
            <a:t> en cuenta : Se diligencia el  valor del contrato  y %, para OBTENER automaticamente  el valor del presupuesto asignado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4429125</xdr:colOff>
      <xdr:row>11</xdr:row>
      <xdr:rowOff>162436</xdr:rowOff>
    </xdr:from>
    <xdr:to>
      <xdr:col>3</xdr:col>
      <xdr:colOff>990600</xdr:colOff>
      <xdr:row>13</xdr:row>
      <xdr:rowOff>101845</xdr:rowOff>
    </xdr:to>
    <xdr:sp macro="" textlink="">
      <xdr:nvSpPr>
        <xdr:cNvPr id="10" name="Abrir llave 9">
          <a:extLst>
            <a:ext uri="{FF2B5EF4-FFF2-40B4-BE49-F238E27FC236}">
              <a16:creationId xmlns:a16="http://schemas.microsoft.com/office/drawing/2014/main" id="{00000000-0008-0000-0000-00000A000000}"/>
            </a:ext>
          </a:extLst>
        </xdr:cNvPr>
        <xdr:cNvSpPr/>
      </xdr:nvSpPr>
      <xdr:spPr>
        <a:xfrm rot="16200000">
          <a:off x="5800540" y="3260151"/>
          <a:ext cx="324219" cy="144018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85382</xdr:colOff>
      <xdr:row>51</xdr:row>
      <xdr:rowOff>62019</xdr:rowOff>
    </xdr:from>
    <xdr:to>
      <xdr:col>3</xdr:col>
      <xdr:colOff>5343927</xdr:colOff>
      <xdr:row>66</xdr:row>
      <xdr:rowOff>67541</xdr:rowOff>
    </xdr:to>
    <xdr:pic>
      <xdr:nvPicPr>
        <xdr:cNvPr id="11" name="Imagen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898817" y="12705504"/>
          <a:ext cx="10043905" cy="2863022"/>
        </a:xfrm>
        <a:prstGeom prst="rect">
          <a:avLst/>
        </a:prstGeom>
        <a:ln w="3175">
          <a:solidFill>
            <a:schemeClr val="tx1"/>
          </a:solidFill>
        </a:ln>
      </xdr:spPr>
    </xdr:pic>
    <xdr:clientData/>
  </xdr:twoCellAnchor>
  <xdr:oneCellAnchor>
    <xdr:from>
      <xdr:col>2</xdr:col>
      <xdr:colOff>1775012</xdr:colOff>
      <xdr:row>3</xdr:row>
      <xdr:rowOff>85725</xdr:rowOff>
    </xdr:from>
    <xdr:ext cx="8216714" cy="2867025"/>
    <xdr:pic>
      <xdr:nvPicPr>
        <xdr:cNvPr id="12" name="Imagen 11">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594162" y="937260"/>
          <a:ext cx="8216714" cy="286702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1325450</xdr:colOff>
      <xdr:row>7</xdr:row>
      <xdr:rowOff>215329</xdr:rowOff>
    </xdr:from>
    <xdr:to>
      <xdr:col>2</xdr:col>
      <xdr:colOff>1770845</xdr:colOff>
      <xdr:row>7</xdr:row>
      <xdr:rowOff>215329</xdr:rowOff>
    </xdr:to>
    <xdr:cxnSp macro="">
      <xdr:nvCxnSpPr>
        <xdr:cNvPr id="13" name="Conector recto de flecha 12">
          <a:extLst>
            <a:ext uri="{FF2B5EF4-FFF2-40B4-BE49-F238E27FC236}">
              <a16:creationId xmlns:a16="http://schemas.microsoft.com/office/drawing/2014/main" id="{00000000-0008-0000-0000-00000D000000}"/>
            </a:ext>
          </a:extLst>
        </xdr:cNvPr>
        <xdr:cNvCxnSpPr/>
      </xdr:nvCxnSpPr>
      <xdr:spPr>
        <a:xfrm flipH="1">
          <a:off x="2142695" y="1832674"/>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1428750</xdr:colOff>
      <xdr:row>11</xdr:row>
      <xdr:rowOff>174948</xdr:rowOff>
    </xdr:from>
    <xdr:to>
      <xdr:col>3</xdr:col>
      <xdr:colOff>5124450</xdr:colOff>
      <xdr:row>13</xdr:row>
      <xdr:rowOff>114357</xdr:rowOff>
    </xdr:to>
    <xdr:sp macro="" textlink="">
      <xdr:nvSpPr>
        <xdr:cNvPr id="14" name="Abrir llave 13">
          <a:extLst>
            <a:ext uri="{FF2B5EF4-FFF2-40B4-BE49-F238E27FC236}">
              <a16:creationId xmlns:a16="http://schemas.microsoft.com/office/drawing/2014/main" id="{00000000-0008-0000-0000-00000E000000}"/>
            </a:ext>
          </a:extLst>
        </xdr:cNvPr>
        <xdr:cNvSpPr/>
      </xdr:nvSpPr>
      <xdr:spPr>
        <a:xfrm rot="16200000">
          <a:off x="8814250" y="2146808"/>
          <a:ext cx="316599" cy="369570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oneCellAnchor>
    <xdr:from>
      <xdr:col>2</xdr:col>
      <xdr:colOff>2365823</xdr:colOff>
      <xdr:row>70</xdr:row>
      <xdr:rowOff>19051</xdr:rowOff>
    </xdr:from>
    <xdr:ext cx="7559228" cy="2297184"/>
    <xdr:pic>
      <xdr:nvPicPr>
        <xdr:cNvPr id="15" name="Imagen 14">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3181163" y="16283941"/>
          <a:ext cx="7559228" cy="2297184"/>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1915832</xdr:colOff>
      <xdr:row>74</xdr:row>
      <xdr:rowOff>157630</xdr:rowOff>
    </xdr:from>
    <xdr:to>
      <xdr:col>2</xdr:col>
      <xdr:colOff>2361227</xdr:colOff>
      <xdr:row>74</xdr:row>
      <xdr:rowOff>157630</xdr:rowOff>
    </xdr:to>
    <xdr:cxnSp macro="">
      <xdr:nvCxnSpPr>
        <xdr:cNvPr id="16" name="Conector recto de flecha 15">
          <a:extLst>
            <a:ext uri="{FF2B5EF4-FFF2-40B4-BE49-F238E27FC236}">
              <a16:creationId xmlns:a16="http://schemas.microsoft.com/office/drawing/2014/main" id="{00000000-0008-0000-0000-000010000000}"/>
            </a:ext>
          </a:extLst>
        </xdr:cNvPr>
        <xdr:cNvCxnSpPr/>
      </xdr:nvCxnSpPr>
      <xdr:spPr>
        <a:xfrm flipH="1">
          <a:off x="2729267" y="17178805"/>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2368177</xdr:colOff>
      <xdr:row>82</xdr:row>
      <xdr:rowOff>76200</xdr:rowOff>
    </xdr:from>
    <xdr:to>
      <xdr:col>2</xdr:col>
      <xdr:colOff>3324225</xdr:colOff>
      <xdr:row>83</xdr:row>
      <xdr:rowOff>92182</xdr:rowOff>
    </xdr:to>
    <xdr:sp macro="" textlink="">
      <xdr:nvSpPr>
        <xdr:cNvPr id="17" name="Abrir llave 16">
          <a:extLst>
            <a:ext uri="{FF2B5EF4-FFF2-40B4-BE49-F238E27FC236}">
              <a16:creationId xmlns:a16="http://schemas.microsoft.com/office/drawing/2014/main" id="{00000000-0008-0000-0000-000011000000}"/>
            </a:ext>
          </a:extLst>
        </xdr:cNvPr>
        <xdr:cNvSpPr/>
      </xdr:nvSpPr>
      <xdr:spPr>
        <a:xfrm rot="16200000">
          <a:off x="3554490" y="18250402"/>
          <a:ext cx="210292" cy="956048"/>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4153651</xdr:colOff>
      <xdr:row>82</xdr:row>
      <xdr:rowOff>46877</xdr:rowOff>
    </xdr:from>
    <xdr:to>
      <xdr:col>3</xdr:col>
      <xdr:colOff>85728</xdr:colOff>
      <xdr:row>83</xdr:row>
      <xdr:rowOff>97225</xdr:rowOff>
    </xdr:to>
    <xdr:sp macro="" textlink="">
      <xdr:nvSpPr>
        <xdr:cNvPr id="18" name="Abrir llave 17">
          <a:extLst>
            <a:ext uri="{FF2B5EF4-FFF2-40B4-BE49-F238E27FC236}">
              <a16:creationId xmlns:a16="http://schemas.microsoft.com/office/drawing/2014/main" id="{00000000-0008-0000-0000-000012000000}"/>
            </a:ext>
          </a:extLst>
        </xdr:cNvPr>
        <xdr:cNvSpPr/>
      </xdr:nvSpPr>
      <xdr:spPr>
        <a:xfrm rot="16200000">
          <a:off x="5249195" y="18311848"/>
          <a:ext cx="246563" cy="806972"/>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517340</xdr:colOff>
      <xdr:row>82</xdr:row>
      <xdr:rowOff>51919</xdr:rowOff>
    </xdr:from>
    <xdr:to>
      <xdr:col>3</xdr:col>
      <xdr:colOff>1200153</xdr:colOff>
      <xdr:row>83</xdr:row>
      <xdr:rowOff>116166</xdr:rowOff>
    </xdr:to>
    <xdr:sp macro="" textlink="">
      <xdr:nvSpPr>
        <xdr:cNvPr id="19" name="Abrir llave 18">
          <a:extLst>
            <a:ext uri="{FF2B5EF4-FFF2-40B4-BE49-F238E27FC236}">
              <a16:creationId xmlns:a16="http://schemas.microsoft.com/office/drawing/2014/main" id="{00000000-0008-0000-0000-000013000000}"/>
            </a:ext>
          </a:extLst>
        </xdr:cNvPr>
        <xdr:cNvSpPr/>
      </xdr:nvSpPr>
      <xdr:spPr>
        <a:xfrm rot="16200000">
          <a:off x="6426371" y="18384013"/>
          <a:ext cx="256652"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2052357</xdr:colOff>
      <xdr:row>82</xdr:row>
      <xdr:rowOff>50988</xdr:rowOff>
    </xdr:from>
    <xdr:to>
      <xdr:col>3</xdr:col>
      <xdr:colOff>2052357</xdr:colOff>
      <xdr:row>84</xdr:row>
      <xdr:rowOff>58459</xdr:rowOff>
    </xdr:to>
    <xdr:cxnSp macro="">
      <xdr:nvCxnSpPr>
        <xdr:cNvPr id="20" name="Conector recto de flecha 19">
          <a:extLst>
            <a:ext uri="{FF2B5EF4-FFF2-40B4-BE49-F238E27FC236}">
              <a16:creationId xmlns:a16="http://schemas.microsoft.com/office/drawing/2014/main" id="{00000000-0008-0000-0000-000014000000}"/>
            </a:ext>
          </a:extLst>
        </xdr:cNvPr>
        <xdr:cNvCxnSpPr/>
      </xdr:nvCxnSpPr>
      <xdr:spPr>
        <a:xfrm>
          <a:off x="7746402" y="18596163"/>
          <a:ext cx="0" cy="394186"/>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2964142</xdr:colOff>
      <xdr:row>82</xdr:row>
      <xdr:rowOff>25402</xdr:rowOff>
    </xdr:from>
    <xdr:to>
      <xdr:col>3</xdr:col>
      <xdr:colOff>2964142</xdr:colOff>
      <xdr:row>84</xdr:row>
      <xdr:rowOff>32873</xdr:rowOff>
    </xdr:to>
    <xdr:cxnSp macro="">
      <xdr:nvCxnSpPr>
        <xdr:cNvPr id="21" name="Conector recto de flecha 20">
          <a:extLst>
            <a:ext uri="{FF2B5EF4-FFF2-40B4-BE49-F238E27FC236}">
              <a16:creationId xmlns:a16="http://schemas.microsoft.com/office/drawing/2014/main" id="{00000000-0008-0000-0000-000015000000}"/>
            </a:ext>
          </a:extLst>
        </xdr:cNvPr>
        <xdr:cNvCxnSpPr/>
      </xdr:nvCxnSpPr>
      <xdr:spPr>
        <a:xfrm>
          <a:off x="8658187" y="18574387"/>
          <a:ext cx="0" cy="388471"/>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134471</xdr:colOff>
      <xdr:row>85</xdr:row>
      <xdr:rowOff>351118</xdr:rowOff>
    </xdr:from>
    <xdr:ext cx="3511176" cy="172970"/>
    <xdr:pic>
      <xdr:nvPicPr>
        <xdr:cNvPr id="22" name="Imagen 21">
          <a:extLst>
            <a:ext uri="{FF2B5EF4-FFF2-40B4-BE49-F238E27FC236}">
              <a16:creationId xmlns:a16="http://schemas.microsoft.com/office/drawing/2014/main" id="{00000000-0008-0000-0000-000016000000}"/>
            </a:ext>
          </a:extLst>
        </xdr:cNvPr>
        <xdr:cNvPicPr>
          <a:picLocks noChangeAspect="1"/>
        </xdr:cNvPicPr>
      </xdr:nvPicPr>
      <xdr:blipFill rotWithShape="1">
        <a:blip xmlns:r="http://schemas.openxmlformats.org/officeDocument/2006/relationships" r:embed="rId5"/>
        <a:srcRect b="19494"/>
        <a:stretch/>
      </xdr:blipFill>
      <xdr:spPr>
        <a:xfrm>
          <a:off x="953621" y="19467793"/>
          <a:ext cx="3511176" cy="172970"/>
        </a:xfrm>
        <a:prstGeom prst="rect">
          <a:avLst/>
        </a:prstGeom>
      </xdr:spPr>
    </xdr:pic>
    <xdr:clientData/>
  </xdr:oneCellAnchor>
  <xdr:twoCellAnchor>
    <xdr:from>
      <xdr:col>2</xdr:col>
      <xdr:colOff>1344704</xdr:colOff>
      <xdr:row>85</xdr:row>
      <xdr:rowOff>298823</xdr:rowOff>
    </xdr:from>
    <xdr:to>
      <xdr:col>2</xdr:col>
      <xdr:colOff>2539999</xdr:colOff>
      <xdr:row>85</xdr:row>
      <xdr:rowOff>552200</xdr:rowOff>
    </xdr:to>
    <xdr:sp macro="" textlink="">
      <xdr:nvSpPr>
        <xdr:cNvPr id="23" name="Elipse 22">
          <a:extLst>
            <a:ext uri="{FF2B5EF4-FFF2-40B4-BE49-F238E27FC236}">
              <a16:creationId xmlns:a16="http://schemas.microsoft.com/office/drawing/2014/main" id="{00000000-0008-0000-0000-000017000000}"/>
            </a:ext>
          </a:extLst>
        </xdr:cNvPr>
        <xdr:cNvSpPr/>
      </xdr:nvSpPr>
      <xdr:spPr>
        <a:xfrm>
          <a:off x="2158139" y="19419308"/>
          <a:ext cx="1199105" cy="255282"/>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112058</xdr:colOff>
      <xdr:row>105</xdr:row>
      <xdr:rowOff>66414</xdr:rowOff>
    </xdr:from>
    <xdr:ext cx="10137589" cy="3088453"/>
    <xdr:pic>
      <xdr:nvPicPr>
        <xdr:cNvPr id="24" name="Imagen 23">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27398" y="26875479"/>
          <a:ext cx="10137589" cy="3088453"/>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1443633</xdr:colOff>
      <xdr:row>2</xdr:row>
      <xdr:rowOff>148828</xdr:rowOff>
    </xdr:from>
    <xdr:to>
      <xdr:col>4</xdr:col>
      <xdr:colOff>112651</xdr:colOff>
      <xdr:row>7</xdr:row>
      <xdr:rowOff>166686</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02656" y="535781"/>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979715</xdr:colOff>
      <xdr:row>3</xdr:row>
      <xdr:rowOff>108858</xdr:rowOff>
    </xdr:from>
    <xdr:to>
      <xdr:col>4</xdr:col>
      <xdr:colOff>1086838</xdr:colOff>
      <xdr:row>3</xdr:row>
      <xdr:rowOff>1108982</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37858" y="693965"/>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1023937</xdr:colOff>
      <xdr:row>3</xdr:row>
      <xdr:rowOff>142875</xdr:rowOff>
    </xdr:from>
    <xdr:to>
      <xdr:col>4</xdr:col>
      <xdr:colOff>1127658</xdr:colOff>
      <xdr:row>3</xdr:row>
      <xdr:rowOff>1142999</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95687" y="714375"/>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952500</xdr:colOff>
      <xdr:row>3</xdr:row>
      <xdr:rowOff>119062</xdr:rowOff>
    </xdr:from>
    <xdr:to>
      <xdr:col>4</xdr:col>
      <xdr:colOff>1056221</xdr:colOff>
      <xdr:row>3</xdr:row>
      <xdr:rowOff>1119186</xdr:rowOff>
    </xdr:to>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250" y="690562"/>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952500</xdr:colOff>
      <xdr:row>3</xdr:row>
      <xdr:rowOff>119062</xdr:rowOff>
    </xdr:from>
    <xdr:to>
      <xdr:col>4</xdr:col>
      <xdr:colOff>1056221</xdr:colOff>
      <xdr:row>7</xdr:row>
      <xdr:rowOff>1000124</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14725" y="700087"/>
          <a:ext cx="5599646"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952500</xdr:colOff>
      <xdr:row>3</xdr:row>
      <xdr:rowOff>119062</xdr:rowOff>
    </xdr:from>
    <xdr:to>
      <xdr:col>4</xdr:col>
      <xdr:colOff>1056221</xdr:colOff>
      <xdr:row>7</xdr:row>
      <xdr:rowOff>1000124</xdr:rowOff>
    </xdr:to>
    <xdr:pic>
      <xdr:nvPicPr>
        <xdr:cNvPr id="2" name="Imagen 1">
          <a:extLst>
            <a:ext uri="{FF2B5EF4-FFF2-40B4-BE49-F238E27FC236}">
              <a16:creationId xmlns:a16="http://schemas.microsoft.com/office/drawing/2014/main" id="{40C0D476-C1E8-4B5B-A7C3-0DDBB4AD2D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14725" y="0"/>
          <a:ext cx="5599646"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B1:F122"/>
  <sheetViews>
    <sheetView topLeftCell="A95" zoomScale="172" zoomScaleNormal="172" workbookViewId="0">
      <selection activeCell="C129" sqref="C129"/>
    </sheetView>
  </sheetViews>
  <sheetFormatPr baseColWidth="10" defaultColWidth="10.7109375" defaultRowHeight="15"/>
  <cols>
    <col min="1" max="1" width="10.7109375" style="1"/>
    <col min="2" max="2" width="1.42578125" style="1" customWidth="1"/>
    <col min="3" max="3" width="73.140625" style="1" customWidth="1"/>
    <col min="4" max="4" width="78.7109375" style="1" customWidth="1"/>
    <col min="5" max="5" width="1.42578125" style="1" customWidth="1"/>
    <col min="6" max="16384" width="10.7109375" style="1"/>
  </cols>
  <sheetData>
    <row r="1" spans="2:5" ht="15.75" thickBot="1"/>
    <row r="2" spans="2:5" ht="7.9" customHeight="1" thickTop="1">
      <c r="B2" s="2"/>
      <c r="C2" s="3"/>
      <c r="D2" s="3"/>
      <c r="E2" s="4"/>
    </row>
    <row r="3" spans="2:5" ht="43.9" customHeight="1">
      <c r="B3" s="5"/>
      <c r="C3" s="103" t="s">
        <v>0</v>
      </c>
      <c r="D3" s="103"/>
      <c r="E3" s="6"/>
    </row>
    <row r="4" spans="2:5">
      <c r="B4" s="5"/>
      <c r="C4" s="97"/>
      <c r="D4" s="97"/>
      <c r="E4" s="6"/>
    </row>
    <row r="5" spans="2:5">
      <c r="B5" s="5"/>
      <c r="C5" s="97"/>
      <c r="D5" s="97"/>
      <c r="E5" s="6"/>
    </row>
    <row r="6" spans="2:5">
      <c r="B6" s="5"/>
      <c r="C6" s="97"/>
      <c r="D6" s="97"/>
      <c r="E6" s="6"/>
    </row>
    <row r="7" spans="2:5">
      <c r="B7" s="5"/>
      <c r="C7" s="97"/>
      <c r="D7" s="97"/>
      <c r="E7" s="6"/>
    </row>
    <row r="8" spans="2:5" ht="19.899999999999999" customHeight="1">
      <c r="B8" s="5"/>
      <c r="C8" s="97"/>
      <c r="D8" s="97"/>
      <c r="E8" s="6"/>
    </row>
    <row r="9" spans="2:5" ht="18" customHeight="1">
      <c r="B9" s="5"/>
      <c r="C9" s="97"/>
      <c r="D9" s="97"/>
      <c r="E9" s="6"/>
    </row>
    <row r="10" spans="2:5">
      <c r="B10" s="5"/>
      <c r="C10" s="97"/>
      <c r="D10" s="97"/>
      <c r="E10" s="6"/>
    </row>
    <row r="11" spans="2:5" ht="108" customHeight="1">
      <c r="B11" s="5"/>
      <c r="C11" s="97"/>
      <c r="D11" s="97"/>
      <c r="E11" s="6"/>
    </row>
    <row r="12" spans="2:5">
      <c r="B12" s="5"/>
      <c r="C12" s="97"/>
      <c r="D12" s="97"/>
      <c r="E12" s="6"/>
    </row>
    <row r="13" spans="2:5">
      <c r="B13" s="5"/>
      <c r="C13" s="97"/>
      <c r="D13" s="97"/>
      <c r="E13" s="6"/>
    </row>
    <row r="14" spans="2:5" ht="16.899999999999999" customHeight="1">
      <c r="B14" s="5"/>
      <c r="C14" s="97"/>
      <c r="D14" s="97"/>
      <c r="E14" s="6"/>
    </row>
    <row r="15" spans="2:5">
      <c r="B15" s="5"/>
      <c r="C15" s="97"/>
      <c r="D15" s="97"/>
      <c r="E15" s="6"/>
    </row>
    <row r="16" spans="2:5">
      <c r="B16" s="5"/>
      <c r="C16" s="97"/>
      <c r="D16" s="97"/>
      <c r="E16" s="6"/>
    </row>
    <row r="17" spans="2:6">
      <c r="B17" s="5"/>
      <c r="C17" s="97"/>
      <c r="D17" s="97"/>
      <c r="E17" s="6"/>
    </row>
    <row r="18" spans="2:6">
      <c r="B18" s="5"/>
      <c r="C18" s="97"/>
      <c r="D18" s="97"/>
      <c r="E18" s="6"/>
    </row>
    <row r="19" spans="2:6">
      <c r="B19" s="5"/>
      <c r="C19" s="97"/>
      <c r="D19" s="97"/>
      <c r="E19" s="6"/>
    </row>
    <row r="20" spans="2:6">
      <c r="B20" s="5"/>
      <c r="C20" s="97"/>
      <c r="D20" s="97"/>
      <c r="E20" s="6"/>
    </row>
    <row r="21" spans="2:6" ht="16.899999999999999" customHeight="1">
      <c r="B21" s="5"/>
      <c r="C21" s="104" t="s">
        <v>1</v>
      </c>
      <c r="D21" s="104"/>
      <c r="E21" s="6"/>
    </row>
    <row r="22" spans="2:6">
      <c r="B22" s="5"/>
      <c r="C22" s="7" t="s">
        <v>2</v>
      </c>
      <c r="D22" s="8" t="s">
        <v>3</v>
      </c>
      <c r="E22" s="9"/>
      <c r="F22" s="10"/>
    </row>
    <row r="23" spans="2:6">
      <c r="B23" s="5"/>
      <c r="C23" s="7" t="s">
        <v>4</v>
      </c>
      <c r="D23" s="8" t="s">
        <v>5</v>
      </c>
      <c r="E23" s="9"/>
      <c r="F23" s="10"/>
    </row>
    <row r="24" spans="2:6">
      <c r="B24" s="5"/>
      <c r="C24" s="7" t="s">
        <v>6</v>
      </c>
      <c r="D24" s="8" t="s">
        <v>7</v>
      </c>
      <c r="E24" s="9"/>
      <c r="F24" s="10"/>
    </row>
    <row r="25" spans="2:6">
      <c r="B25" s="5"/>
      <c r="C25" s="7" t="s">
        <v>8</v>
      </c>
      <c r="D25" s="8" t="s">
        <v>9</v>
      </c>
      <c r="E25" s="9"/>
      <c r="F25" s="11"/>
    </row>
    <row r="26" spans="2:6">
      <c r="B26" s="5"/>
      <c r="C26" s="7" t="s">
        <v>10</v>
      </c>
      <c r="D26" s="8" t="s">
        <v>11</v>
      </c>
      <c r="E26" s="9"/>
      <c r="F26" s="11"/>
    </row>
    <row r="27" spans="2:6">
      <c r="B27" s="5"/>
      <c r="C27" s="7" t="s">
        <v>12</v>
      </c>
      <c r="D27" s="8" t="s">
        <v>13</v>
      </c>
      <c r="E27" s="9"/>
      <c r="F27" s="11"/>
    </row>
    <row r="28" spans="2:6">
      <c r="B28" s="5"/>
      <c r="C28" s="7" t="s">
        <v>14</v>
      </c>
      <c r="D28" s="8" t="s">
        <v>15</v>
      </c>
      <c r="E28" s="9"/>
      <c r="F28" s="11"/>
    </row>
    <row r="29" spans="2:6">
      <c r="B29" s="5"/>
      <c r="C29" s="7" t="s">
        <v>16</v>
      </c>
      <c r="D29" s="8" t="s">
        <v>17</v>
      </c>
      <c r="E29" s="9"/>
      <c r="F29" s="11"/>
    </row>
    <row r="30" spans="2:6">
      <c r="B30" s="5"/>
      <c r="C30" s="7" t="s">
        <v>18</v>
      </c>
      <c r="D30" s="8" t="s">
        <v>19</v>
      </c>
      <c r="E30" s="9"/>
      <c r="F30" s="10"/>
    </row>
    <row r="31" spans="2:6">
      <c r="B31" s="5"/>
      <c r="C31" s="7" t="s">
        <v>20</v>
      </c>
      <c r="D31" s="8" t="s">
        <v>21</v>
      </c>
      <c r="E31" s="9"/>
      <c r="F31" s="11"/>
    </row>
    <row r="32" spans="2:6">
      <c r="B32" s="5"/>
      <c r="C32" s="7" t="s">
        <v>22</v>
      </c>
      <c r="D32" s="8" t="s">
        <v>23</v>
      </c>
      <c r="E32" s="9"/>
      <c r="F32" s="11"/>
    </row>
    <row r="33" spans="2:6">
      <c r="B33" s="5"/>
      <c r="C33" s="7" t="s">
        <v>24</v>
      </c>
      <c r="D33" s="8" t="s">
        <v>25</v>
      </c>
      <c r="E33" s="9"/>
      <c r="F33" s="11"/>
    </row>
    <row r="34" spans="2:6">
      <c r="B34" s="5"/>
      <c r="C34" s="7" t="s">
        <v>26</v>
      </c>
      <c r="D34" s="8" t="s">
        <v>27</v>
      </c>
      <c r="E34" s="9"/>
      <c r="F34" s="11"/>
    </row>
    <row r="35" spans="2:6">
      <c r="B35" s="5"/>
      <c r="C35" s="7" t="s">
        <v>28</v>
      </c>
      <c r="D35" s="8" t="s">
        <v>29</v>
      </c>
      <c r="E35" s="9"/>
      <c r="F35" s="11"/>
    </row>
    <row r="36" spans="2:6" ht="60">
      <c r="B36" s="5"/>
      <c r="C36" s="7" t="s">
        <v>30</v>
      </c>
      <c r="D36" s="8" t="s">
        <v>31</v>
      </c>
      <c r="E36" s="9"/>
      <c r="F36" s="11"/>
    </row>
    <row r="37" spans="2:6">
      <c r="B37" s="5"/>
      <c r="C37" s="7" t="s">
        <v>32</v>
      </c>
      <c r="D37" s="8" t="s">
        <v>33</v>
      </c>
      <c r="E37" s="9"/>
      <c r="F37" s="10"/>
    </row>
    <row r="38" spans="2:6" ht="44.25">
      <c r="B38" s="5"/>
      <c r="C38" s="7" t="s">
        <v>34</v>
      </c>
      <c r="D38" s="8" t="s">
        <v>35</v>
      </c>
      <c r="E38" s="9"/>
      <c r="F38" s="10"/>
    </row>
    <row r="39" spans="2:6" ht="30">
      <c r="B39" s="5"/>
      <c r="C39" s="105" t="s">
        <v>36</v>
      </c>
      <c r="D39" s="12" t="s">
        <v>37</v>
      </c>
      <c r="E39" s="9"/>
      <c r="F39" s="10"/>
    </row>
    <row r="40" spans="2:6" ht="30">
      <c r="B40" s="5"/>
      <c r="C40" s="106"/>
      <c r="D40" s="12" t="s">
        <v>38</v>
      </c>
      <c r="E40" s="9"/>
      <c r="F40" s="10"/>
    </row>
    <row r="41" spans="2:6" ht="14.65" customHeight="1">
      <c r="B41" s="5"/>
      <c r="C41" s="107" t="s">
        <v>39</v>
      </c>
      <c r="D41" s="108"/>
      <c r="E41" s="6"/>
    </row>
    <row r="42" spans="2:6">
      <c r="B42" s="5"/>
      <c r="C42" s="108"/>
      <c r="D42" s="108"/>
      <c r="E42" s="6"/>
    </row>
    <row r="43" spans="2:6">
      <c r="B43" s="5"/>
      <c r="C43" s="108"/>
      <c r="D43" s="108"/>
      <c r="E43" s="6"/>
    </row>
    <row r="44" spans="2:6">
      <c r="B44" s="5"/>
      <c r="C44" s="108"/>
      <c r="D44" s="108"/>
      <c r="E44" s="6"/>
    </row>
    <row r="45" spans="2:6">
      <c r="B45" s="5"/>
      <c r="C45" s="108"/>
      <c r="D45" s="108"/>
      <c r="E45" s="6"/>
    </row>
    <row r="46" spans="2:6">
      <c r="B46" s="5"/>
      <c r="C46" s="108"/>
      <c r="D46" s="108"/>
      <c r="E46" s="6"/>
    </row>
    <row r="47" spans="2:6">
      <c r="B47" s="5"/>
      <c r="C47" s="108"/>
      <c r="D47" s="108"/>
      <c r="E47" s="6"/>
    </row>
    <row r="48" spans="2:6">
      <c r="B48" s="5"/>
      <c r="C48" s="108"/>
      <c r="D48" s="108"/>
      <c r="E48" s="6"/>
    </row>
    <row r="49" spans="2:5">
      <c r="B49" s="5"/>
      <c r="C49" s="108"/>
      <c r="D49" s="108"/>
      <c r="E49" s="6"/>
    </row>
    <row r="50" spans="2:5">
      <c r="B50" s="5"/>
      <c r="C50" s="108"/>
      <c r="D50" s="108"/>
      <c r="E50" s="6"/>
    </row>
    <row r="51" spans="2:5">
      <c r="B51" s="5"/>
      <c r="C51" s="108"/>
      <c r="D51" s="108"/>
      <c r="E51" s="6"/>
    </row>
    <row r="52" spans="2:5">
      <c r="B52" s="5"/>
      <c r="C52" s="108"/>
      <c r="D52" s="108"/>
      <c r="E52" s="6"/>
    </row>
    <row r="53" spans="2:5">
      <c r="B53" s="5"/>
      <c r="C53" s="108"/>
      <c r="D53" s="108"/>
      <c r="E53" s="6"/>
    </row>
    <row r="54" spans="2:5">
      <c r="B54" s="5"/>
      <c r="C54" s="108"/>
      <c r="D54" s="108"/>
      <c r="E54" s="6"/>
    </row>
    <row r="55" spans="2:5">
      <c r="B55" s="5"/>
      <c r="C55" s="108"/>
      <c r="D55" s="108"/>
      <c r="E55" s="6"/>
    </row>
    <row r="56" spans="2:5">
      <c r="B56" s="5"/>
      <c r="C56" s="108"/>
      <c r="D56" s="108"/>
      <c r="E56" s="6"/>
    </row>
    <row r="57" spans="2:5">
      <c r="B57" s="5"/>
      <c r="C57" s="108"/>
      <c r="D57" s="108"/>
      <c r="E57" s="6"/>
    </row>
    <row r="58" spans="2:5">
      <c r="B58" s="5"/>
      <c r="C58" s="108"/>
      <c r="D58" s="108"/>
      <c r="E58" s="6"/>
    </row>
    <row r="59" spans="2:5">
      <c r="B59" s="5"/>
      <c r="C59" s="108"/>
      <c r="D59" s="108"/>
      <c r="E59" s="6"/>
    </row>
    <row r="60" spans="2:5">
      <c r="B60" s="5"/>
      <c r="C60" s="108"/>
      <c r="D60" s="108"/>
      <c r="E60" s="6"/>
    </row>
    <row r="61" spans="2:5">
      <c r="B61" s="5"/>
      <c r="C61" s="108"/>
      <c r="D61" s="108"/>
      <c r="E61" s="6"/>
    </row>
    <row r="62" spans="2:5">
      <c r="B62" s="5"/>
      <c r="C62" s="108"/>
      <c r="D62" s="108"/>
      <c r="E62" s="6"/>
    </row>
    <row r="63" spans="2:5">
      <c r="B63" s="5"/>
      <c r="C63" s="108"/>
      <c r="D63" s="108"/>
      <c r="E63" s="6"/>
    </row>
    <row r="64" spans="2:5">
      <c r="B64" s="5"/>
      <c r="C64" s="108"/>
      <c r="D64" s="108"/>
      <c r="E64" s="6"/>
    </row>
    <row r="65" spans="2:5">
      <c r="B65" s="5"/>
      <c r="C65" s="108"/>
      <c r="D65" s="108"/>
      <c r="E65" s="6"/>
    </row>
    <row r="66" spans="2:5">
      <c r="B66" s="5"/>
      <c r="C66" s="108"/>
      <c r="D66" s="108"/>
      <c r="E66" s="6"/>
    </row>
    <row r="67" spans="2:5">
      <c r="B67" s="5"/>
      <c r="C67" s="108"/>
      <c r="D67" s="108"/>
      <c r="E67" s="6"/>
    </row>
    <row r="68" spans="2:5">
      <c r="B68" s="5"/>
      <c r="C68" s="108"/>
      <c r="D68" s="108"/>
      <c r="E68" s="6"/>
    </row>
    <row r="69" spans="2:5">
      <c r="B69" s="5"/>
      <c r="C69" s="98" t="s">
        <v>40</v>
      </c>
      <c r="D69" s="98"/>
      <c r="E69" s="6"/>
    </row>
    <row r="70" spans="2:5">
      <c r="B70" s="5"/>
      <c r="C70" s="97"/>
      <c r="D70" s="97"/>
      <c r="E70" s="6"/>
    </row>
    <row r="71" spans="2:5">
      <c r="B71" s="5"/>
      <c r="C71" s="97"/>
      <c r="D71" s="97"/>
      <c r="E71" s="6"/>
    </row>
    <row r="72" spans="2:5">
      <c r="B72" s="5"/>
      <c r="C72" s="97"/>
      <c r="D72" s="97"/>
      <c r="E72" s="6"/>
    </row>
    <row r="73" spans="2:5">
      <c r="B73" s="5"/>
      <c r="C73" s="97"/>
      <c r="D73" s="97"/>
      <c r="E73" s="6"/>
    </row>
    <row r="74" spans="2:5">
      <c r="B74" s="5"/>
      <c r="C74" s="97"/>
      <c r="D74" s="97"/>
      <c r="E74" s="6"/>
    </row>
    <row r="75" spans="2:5">
      <c r="B75" s="5"/>
      <c r="C75" s="97"/>
      <c r="D75" s="97"/>
      <c r="E75" s="6"/>
    </row>
    <row r="76" spans="2:5">
      <c r="B76" s="5"/>
      <c r="C76" s="97"/>
      <c r="D76" s="97"/>
      <c r="E76" s="6"/>
    </row>
    <row r="77" spans="2:5">
      <c r="B77" s="5"/>
      <c r="C77" s="97"/>
      <c r="D77" s="97"/>
      <c r="E77" s="6"/>
    </row>
    <row r="78" spans="2:5">
      <c r="B78" s="5"/>
      <c r="C78" s="97"/>
      <c r="D78" s="97"/>
      <c r="E78" s="6"/>
    </row>
    <row r="79" spans="2:5">
      <c r="B79" s="5"/>
      <c r="C79" s="97"/>
      <c r="D79" s="97"/>
      <c r="E79" s="6"/>
    </row>
    <row r="80" spans="2:5">
      <c r="B80" s="5"/>
      <c r="C80" s="97"/>
      <c r="D80" s="97"/>
      <c r="E80" s="6"/>
    </row>
    <row r="81" spans="2:5">
      <c r="B81" s="5"/>
      <c r="C81" s="97"/>
      <c r="D81" s="97"/>
      <c r="E81" s="6"/>
    </row>
    <row r="82" spans="2:5">
      <c r="B82" s="5"/>
      <c r="C82" s="97"/>
      <c r="D82" s="97"/>
      <c r="E82" s="6"/>
    </row>
    <row r="83" spans="2:5">
      <c r="B83" s="5"/>
      <c r="C83" s="97"/>
      <c r="D83" s="97"/>
      <c r="E83" s="6"/>
    </row>
    <row r="84" spans="2:5">
      <c r="B84" s="5"/>
      <c r="C84" s="97"/>
      <c r="D84" s="97"/>
      <c r="E84" s="6"/>
    </row>
    <row r="85" spans="2:5">
      <c r="B85" s="5"/>
      <c r="C85" s="97"/>
      <c r="D85" s="97"/>
      <c r="E85" s="6"/>
    </row>
    <row r="86" spans="2:5" ht="49.9" customHeight="1">
      <c r="B86" s="5"/>
      <c r="C86" s="97"/>
      <c r="D86" s="97"/>
      <c r="E86" s="6"/>
    </row>
    <row r="87" spans="2:5">
      <c r="B87" s="5"/>
      <c r="C87" s="98" t="s">
        <v>41</v>
      </c>
      <c r="D87" s="98"/>
      <c r="E87" s="6"/>
    </row>
    <row r="88" spans="2:5" ht="40.15" customHeight="1">
      <c r="B88" s="5"/>
      <c r="C88" s="13" t="s">
        <v>42</v>
      </c>
      <c r="D88" s="14" t="s">
        <v>43</v>
      </c>
      <c r="E88" s="9"/>
    </row>
    <row r="89" spans="2:5">
      <c r="B89" s="5"/>
      <c r="C89" s="13" t="s">
        <v>44</v>
      </c>
      <c r="D89" s="14" t="s">
        <v>45</v>
      </c>
      <c r="E89" s="9"/>
    </row>
    <row r="90" spans="2:5">
      <c r="B90" s="5"/>
      <c r="C90" s="13" t="s">
        <v>46</v>
      </c>
      <c r="D90" s="14" t="s">
        <v>7</v>
      </c>
      <c r="E90" s="9"/>
    </row>
    <row r="91" spans="2:5">
      <c r="B91" s="5"/>
      <c r="C91" s="13" t="s">
        <v>47</v>
      </c>
      <c r="D91" s="14" t="s">
        <v>48</v>
      </c>
      <c r="E91" s="9"/>
    </row>
    <row r="92" spans="2:5">
      <c r="B92" s="5"/>
      <c r="C92" s="13" t="s">
        <v>49</v>
      </c>
      <c r="D92" s="14" t="s">
        <v>50</v>
      </c>
      <c r="E92" s="9"/>
    </row>
    <row r="93" spans="2:5" ht="30">
      <c r="B93" s="5"/>
      <c r="C93" s="13" t="s">
        <v>51</v>
      </c>
      <c r="D93" s="14" t="s">
        <v>52</v>
      </c>
      <c r="E93" s="9"/>
    </row>
    <row r="94" spans="2:5" ht="29.25">
      <c r="B94" s="5"/>
      <c r="C94" s="13" t="s">
        <v>53</v>
      </c>
      <c r="D94" s="14" t="s">
        <v>54</v>
      </c>
      <c r="E94" s="9"/>
    </row>
    <row r="95" spans="2:5" ht="30">
      <c r="B95" s="5"/>
      <c r="C95" s="13" t="s">
        <v>55</v>
      </c>
      <c r="D95" s="14" t="s">
        <v>56</v>
      </c>
      <c r="E95" s="9"/>
    </row>
    <row r="96" spans="2:5" ht="30">
      <c r="B96" s="5"/>
      <c r="C96" s="13" t="s">
        <v>57</v>
      </c>
      <c r="D96" s="14" t="s">
        <v>58</v>
      </c>
      <c r="E96" s="9"/>
    </row>
    <row r="97" spans="2:5" ht="29.25">
      <c r="B97" s="5"/>
      <c r="C97" s="13" t="s">
        <v>59</v>
      </c>
      <c r="D97" s="14" t="s">
        <v>60</v>
      </c>
      <c r="E97" s="9"/>
    </row>
    <row r="98" spans="2:5">
      <c r="B98" s="5"/>
      <c r="C98" s="13" t="s">
        <v>61</v>
      </c>
      <c r="D98" s="14" t="s">
        <v>62</v>
      </c>
      <c r="E98" s="9"/>
    </row>
    <row r="99" spans="2:5" ht="30">
      <c r="B99" s="5"/>
      <c r="C99" s="13" t="s">
        <v>63</v>
      </c>
      <c r="D99" s="14" t="s">
        <v>64</v>
      </c>
      <c r="E99" s="9"/>
    </row>
    <row r="100" spans="2:5" ht="29.25">
      <c r="B100" s="5"/>
      <c r="C100" s="13" t="s">
        <v>65</v>
      </c>
      <c r="D100" s="14" t="s">
        <v>66</v>
      </c>
      <c r="E100" s="9"/>
    </row>
    <row r="101" spans="2:5">
      <c r="B101" s="5"/>
      <c r="C101" s="13" t="s">
        <v>67</v>
      </c>
      <c r="D101" s="14" t="s">
        <v>68</v>
      </c>
      <c r="E101" s="9"/>
    </row>
    <row r="102" spans="2:5">
      <c r="B102" s="5"/>
      <c r="C102" s="13" t="s">
        <v>69</v>
      </c>
      <c r="D102" s="14" t="s">
        <v>70</v>
      </c>
      <c r="E102" s="9"/>
    </row>
    <row r="103" spans="2:5" ht="30">
      <c r="B103" s="5"/>
      <c r="C103" s="99" t="s">
        <v>71</v>
      </c>
      <c r="D103" s="15" t="s">
        <v>72</v>
      </c>
      <c r="E103" s="9"/>
    </row>
    <row r="104" spans="2:5" ht="30">
      <c r="B104" s="5"/>
      <c r="C104" s="100"/>
      <c r="D104" s="16" t="s">
        <v>73</v>
      </c>
      <c r="E104" s="9"/>
    </row>
    <row r="105" spans="2:5" ht="127.9" customHeight="1">
      <c r="B105" s="5"/>
      <c r="C105" s="101" t="s">
        <v>74</v>
      </c>
      <c r="D105" s="102"/>
      <c r="E105" s="6"/>
    </row>
    <row r="106" spans="2:5" ht="28.15" customHeight="1">
      <c r="B106" s="5"/>
      <c r="C106" s="97"/>
      <c r="D106" s="97"/>
      <c r="E106" s="6"/>
    </row>
    <row r="107" spans="2:5" ht="27" customHeight="1">
      <c r="B107" s="5"/>
      <c r="C107" s="97"/>
      <c r="D107" s="97"/>
      <c r="E107" s="6"/>
    </row>
    <row r="108" spans="2:5" ht="25.9" customHeight="1">
      <c r="B108" s="5"/>
      <c r="C108" s="97"/>
      <c r="D108" s="97"/>
      <c r="E108" s="6"/>
    </row>
    <row r="109" spans="2:5" ht="24" customHeight="1">
      <c r="B109" s="5"/>
      <c r="C109" s="97"/>
      <c r="D109" s="97"/>
      <c r="E109" s="6"/>
    </row>
    <row r="110" spans="2:5" ht="15" customHeight="1">
      <c r="B110" s="5"/>
      <c r="C110" s="97"/>
      <c r="D110" s="97"/>
      <c r="E110" s="6"/>
    </row>
    <row r="111" spans="2:5">
      <c r="B111" s="5"/>
      <c r="C111" s="97"/>
      <c r="D111" s="97"/>
      <c r="E111" s="6"/>
    </row>
    <row r="112" spans="2:5">
      <c r="B112" s="5"/>
      <c r="C112" s="97"/>
      <c r="D112" s="97"/>
      <c r="E112" s="6"/>
    </row>
    <row r="113" spans="2:5">
      <c r="B113" s="5"/>
      <c r="C113" s="97"/>
      <c r="D113" s="97"/>
      <c r="E113" s="6"/>
    </row>
    <row r="114" spans="2:5">
      <c r="B114" s="5"/>
      <c r="C114" s="97"/>
      <c r="D114" s="97"/>
      <c r="E114" s="6"/>
    </row>
    <row r="115" spans="2:5">
      <c r="B115" s="5"/>
      <c r="C115" s="97"/>
      <c r="D115" s="97"/>
      <c r="E115" s="6"/>
    </row>
    <row r="116" spans="2:5">
      <c r="B116" s="5"/>
      <c r="C116" s="97"/>
      <c r="D116" s="97"/>
      <c r="E116" s="6"/>
    </row>
    <row r="117" spans="2:5">
      <c r="B117" s="5"/>
      <c r="C117" s="97"/>
      <c r="D117" s="97"/>
      <c r="E117" s="6"/>
    </row>
    <row r="118" spans="2:5">
      <c r="B118" s="5"/>
      <c r="C118" s="97"/>
      <c r="D118" s="97"/>
      <c r="E118" s="6"/>
    </row>
    <row r="119" spans="2:5">
      <c r="B119" s="5"/>
      <c r="C119" s="97"/>
      <c r="D119" s="97"/>
      <c r="E119" s="6"/>
    </row>
    <row r="120" spans="2:5">
      <c r="B120" s="5"/>
      <c r="C120" s="97"/>
      <c r="D120" s="97"/>
      <c r="E120" s="6"/>
    </row>
    <row r="121" spans="2:5" ht="7.9" customHeight="1" thickBot="1">
      <c r="B121" s="17"/>
      <c r="C121" s="18"/>
      <c r="D121" s="18"/>
      <c r="E121" s="19"/>
    </row>
    <row r="122" spans="2:5" ht="15.75" thickTop="1"/>
  </sheetData>
  <mergeCells count="11">
    <mergeCell ref="C69:D69"/>
    <mergeCell ref="C3:D3"/>
    <mergeCell ref="C4:D20"/>
    <mergeCell ref="C21:D21"/>
    <mergeCell ref="C39:C40"/>
    <mergeCell ref="C41:D68"/>
    <mergeCell ref="C70:D86"/>
    <mergeCell ref="C87:D87"/>
    <mergeCell ref="C103:C104"/>
    <mergeCell ref="C105:D105"/>
    <mergeCell ref="C106:D120"/>
  </mergeCells>
  <hyperlinks>
    <hyperlink ref="C25" location="Actividades!E7" display="Año Programado" xr:uid="{00000000-0004-0000-0000-000000000000}"/>
    <hyperlink ref="C27" location="Actividades!H7" display="% a ejecutar" xr:uid="{00000000-0004-0000-0000-000001000000}"/>
    <hyperlink ref="C28" location="Actividades!I7" display="% ejecutado" xr:uid="{00000000-0004-0000-0000-000002000000}"/>
    <hyperlink ref="C29" location="Actividades!J7" display="Ejecución" xr:uid="{00000000-0004-0000-0000-000003000000}"/>
    <hyperlink ref="C31" location="Actividades!L7" display="Municipio " xr:uid="{00000000-0004-0000-0000-000004000000}"/>
    <hyperlink ref="C32" location="Actividades!M7" display="Vereda" xr:uid="{00000000-0004-0000-0000-000005000000}"/>
    <hyperlink ref="C33" location="Actividades!N7" display="Coordenadas x" xr:uid="{00000000-0004-0000-0000-000006000000}"/>
    <hyperlink ref="C34" location="Actividades!O7" display="Coordenadas y" xr:uid="{00000000-0004-0000-0000-000007000000}"/>
    <hyperlink ref="C36" location="Actividades!P7" display="Evidencias" xr:uid="{00000000-0004-0000-0000-000008000000}"/>
    <hyperlink ref="C37" location="Actividades!Q7" display="Observaciones" xr:uid="{00000000-0004-0000-0000-000009000000}"/>
    <hyperlink ref="C24" location="Actividades!D7" display="Actividad " xr:uid="{00000000-0004-0000-0000-00000A000000}"/>
    <hyperlink ref="C30" location="Actividades!K7" display="Subcuenca" xr:uid="{00000000-0004-0000-0000-00000B000000}"/>
    <hyperlink ref="C22" location="Actividades!B7" display="Meta" xr:uid="{00000000-0004-0000-0000-00000C000000}"/>
    <hyperlink ref="C90" location="'Presupuesto año 1'!D8" display="Actividades " xr:uid="{00000000-0004-0000-0000-00000D000000}"/>
    <hyperlink ref="C102" location="'Presupuesto año 1'!P8" display="Observaciones " xr:uid="{00000000-0004-0000-0000-00000E000000}"/>
    <hyperlink ref="C101" location="'Presupuesto año 1'!O8" display="% de ejecución" xr:uid="{00000000-0004-0000-0000-00000F000000}"/>
    <hyperlink ref="C100" location="'Presupuesto año 1'!N8" display="Vigencia de los pagos" xr:uid="{00000000-0004-0000-0000-000010000000}"/>
    <hyperlink ref="C99" location="'Presupuesto año 1'!M8" display="Pagos realizados (Ejecutado)" xr:uid="{00000000-0004-0000-0000-000011000000}"/>
    <hyperlink ref="C98" location="'Presupuesto año 1'!L8" display="Total asigando" xr:uid="{00000000-0004-0000-0000-000012000000}"/>
    <hyperlink ref="C97" location="'Presupuesto año 1'!K8" display="Valor no ejecutado" xr:uid="{00000000-0004-0000-0000-000013000000}"/>
    <hyperlink ref="C94" location="'Presupuesto año 1'!H8" display="Presupuesto adicional" xr:uid="{00000000-0004-0000-0000-000014000000}"/>
    <hyperlink ref="C93" location="'Presupuesto año 1'!G8" display="Presupuesto asignado" xr:uid="{00000000-0004-0000-0000-000015000000}"/>
    <hyperlink ref="C92" location="'Presupuesto año 1'!F8" display="% del contrato en la actividad" xr:uid="{00000000-0004-0000-0000-000016000000}"/>
    <hyperlink ref="C91" location="'Presupuesto año 1'!E8" display="Valor total del contrato " xr:uid="{00000000-0004-0000-0000-000017000000}"/>
    <hyperlink ref="C88" location="'Presupuesto año 1'!B8" display="N° Contrato - Convenio" xr:uid="{00000000-0004-0000-0000-000018000000}"/>
    <hyperlink ref="C23" location="Actividades!C7" display="Submeta" xr:uid="{00000000-0004-0000-0000-000019000000}"/>
    <hyperlink ref="C26" location="Actividades!F7" display="Año Ejecutado" xr:uid="{00000000-0004-0000-0000-00001A000000}"/>
    <hyperlink ref="C38" location="Actividades!R7" display="Descripción" xr:uid="{00000000-0004-0000-0000-00001B000000}"/>
    <hyperlink ref="C23:C24" location="Actividades!C7" display="Submeta" xr:uid="{00000000-0004-0000-0000-00001C000000}"/>
    <hyperlink ref="C89" location="'Presupuesto año 1'!C8" display="Vigencia " xr:uid="{00000000-0004-0000-0000-00001D000000}"/>
    <hyperlink ref="C95" location="'Presupuesto año 1'!I8" display="% del presupuesto adicional en la actividad" xr:uid="{00000000-0004-0000-0000-00001E000000}"/>
    <hyperlink ref="C96" location="'Presupuesto año 1'!J8" display="Presupuesto respecto al % adicional" xr:uid="{00000000-0004-0000-0000-00001F000000}"/>
    <hyperlink ref="C35" location="Actividades!P6" display="ORIGEN COORDENADAS" xr:uid="{00000000-0004-0000-0000-000020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S1048576"/>
  <sheetViews>
    <sheetView showGridLines="0" tabSelected="1" topLeftCell="M1" zoomScale="60" zoomScaleNormal="60" workbookViewId="0">
      <pane ySplit="7" topLeftCell="A77" activePane="bottomLeft" state="frozen"/>
      <selection activeCell="A7" sqref="A7"/>
      <selection pane="bottomLeft" activeCell="S81" sqref="S81"/>
    </sheetView>
  </sheetViews>
  <sheetFormatPr baseColWidth="10" defaultColWidth="11.42578125" defaultRowHeight="22.5" customHeight="1"/>
  <cols>
    <col min="2" max="2" width="28.7109375" customWidth="1"/>
    <col min="3" max="3" width="33" customWidth="1"/>
    <col min="4" max="4" width="42.140625" customWidth="1"/>
    <col min="5" max="5" width="20" customWidth="1"/>
    <col min="6" max="6" width="21.140625" customWidth="1"/>
    <col min="7" max="7" width="18.42578125" customWidth="1"/>
    <col min="8" max="8" width="18.85546875" customWidth="1"/>
    <col min="9" max="9" width="17.28515625" customWidth="1"/>
    <col min="10" max="10" width="18.140625" customWidth="1"/>
    <col min="11" max="11" width="26.7109375" customWidth="1"/>
    <col min="12" max="12" width="21.42578125" customWidth="1"/>
    <col min="13" max="13" width="35.42578125" customWidth="1"/>
    <col min="14" max="14" width="33.140625" customWidth="1"/>
    <col min="15" max="16" width="30.5703125" customWidth="1"/>
    <col min="17" max="17" width="56" customWidth="1"/>
    <col min="18" max="18" width="59.28515625" customWidth="1"/>
    <col min="19" max="19" width="59.140625" customWidth="1"/>
  </cols>
  <sheetData>
    <row r="1" spans="2:19" ht="22.5" hidden="1" customHeight="1"/>
    <row r="2" spans="2:19" ht="22.5" hidden="1" customHeight="1" thickBot="1"/>
    <row r="3" spans="2:19" ht="120" hidden="1" customHeight="1" thickBot="1">
      <c r="B3" s="119"/>
      <c r="C3" s="120"/>
      <c r="D3" s="120"/>
      <c r="E3" s="120"/>
      <c r="F3" s="121"/>
      <c r="G3" s="119" t="s">
        <v>75</v>
      </c>
      <c r="H3" s="120"/>
      <c r="I3" s="120"/>
      <c r="J3" s="120"/>
      <c r="K3" s="120"/>
      <c r="L3" s="120"/>
      <c r="M3" s="120"/>
      <c r="N3" s="120"/>
      <c r="O3" s="120"/>
      <c r="P3" s="120"/>
      <c r="Q3" s="120"/>
      <c r="R3" s="120"/>
      <c r="S3" s="121"/>
    </row>
    <row r="4" spans="2:19" ht="22.5" hidden="1" customHeight="1">
      <c r="B4" s="122" t="s">
        <v>76</v>
      </c>
      <c r="C4" s="123"/>
      <c r="D4" s="123"/>
      <c r="E4" s="128" t="s">
        <v>77</v>
      </c>
      <c r="F4" s="128"/>
      <c r="G4" s="128"/>
      <c r="H4" s="128"/>
      <c r="I4" s="123" t="s">
        <v>78</v>
      </c>
      <c r="J4" s="123"/>
      <c r="K4" s="128" t="s">
        <v>79</v>
      </c>
      <c r="L4" s="128"/>
      <c r="M4" s="128"/>
      <c r="N4" s="128"/>
      <c r="O4" s="128"/>
      <c r="P4" s="128"/>
      <c r="Q4" s="128"/>
      <c r="R4" s="128"/>
      <c r="S4" s="129"/>
    </row>
    <row r="5" spans="2:19" ht="22.5" hidden="1" customHeight="1">
      <c r="B5" s="124" t="s">
        <v>80</v>
      </c>
      <c r="C5" s="125"/>
      <c r="D5" s="125"/>
      <c r="E5" s="126" t="s">
        <v>81</v>
      </c>
      <c r="F5" s="126"/>
      <c r="G5" s="126"/>
      <c r="H5" s="126"/>
      <c r="I5" s="125" t="s">
        <v>82</v>
      </c>
      <c r="J5" s="125"/>
      <c r="K5" s="126" t="s">
        <v>83</v>
      </c>
      <c r="L5" s="126"/>
      <c r="M5" s="126"/>
      <c r="N5" s="126"/>
      <c r="O5" s="126"/>
      <c r="P5" s="126"/>
      <c r="Q5" s="126"/>
      <c r="R5" s="126"/>
      <c r="S5" s="127"/>
    </row>
    <row r="6" spans="2:19" ht="22.5" hidden="1" customHeight="1">
      <c r="B6" s="124" t="s">
        <v>84</v>
      </c>
      <c r="C6" s="125"/>
      <c r="D6" s="125"/>
      <c r="E6" s="130" t="s">
        <v>137</v>
      </c>
      <c r="F6" s="130"/>
      <c r="G6" s="130"/>
      <c r="H6" s="130"/>
      <c r="I6" s="125"/>
      <c r="J6" s="125"/>
      <c r="K6" s="126"/>
      <c r="L6" s="126"/>
      <c r="M6" s="126"/>
      <c r="N6" s="126"/>
      <c r="O6" s="126"/>
      <c r="P6" s="126"/>
      <c r="Q6" s="126"/>
      <c r="R6" s="126"/>
      <c r="S6" s="127"/>
    </row>
    <row r="7" spans="2:19" ht="65.25" customHeight="1">
      <c r="B7" s="21" t="s">
        <v>85</v>
      </c>
      <c r="C7" s="22" t="s">
        <v>86</v>
      </c>
      <c r="D7" s="23" t="s">
        <v>87</v>
      </c>
      <c r="E7" s="23" t="s">
        <v>88</v>
      </c>
      <c r="F7" s="111" t="s">
        <v>89</v>
      </c>
      <c r="G7" s="111"/>
      <c r="H7" s="24" t="s">
        <v>90</v>
      </c>
      <c r="I7" s="24" t="s">
        <v>91</v>
      </c>
      <c r="J7" s="24" t="s">
        <v>92</v>
      </c>
      <c r="K7" s="25" t="s">
        <v>93</v>
      </c>
      <c r="L7" s="25" t="s">
        <v>94</v>
      </c>
      <c r="M7" s="25" t="s">
        <v>95</v>
      </c>
      <c r="N7" s="26" t="s">
        <v>96</v>
      </c>
      <c r="O7" s="26" t="s">
        <v>97</v>
      </c>
      <c r="P7" s="22" t="s">
        <v>28</v>
      </c>
      <c r="Q7" s="22" t="s">
        <v>175</v>
      </c>
      <c r="R7" s="22" t="s">
        <v>98</v>
      </c>
      <c r="S7" s="27" t="s">
        <v>176</v>
      </c>
    </row>
    <row r="8" spans="2:19" ht="22.5" customHeight="1">
      <c r="B8" s="118" t="s">
        <v>99</v>
      </c>
      <c r="C8" s="117" t="s">
        <v>100</v>
      </c>
      <c r="D8" s="136" t="s">
        <v>101</v>
      </c>
      <c r="E8" s="112">
        <v>1</v>
      </c>
      <c r="F8" s="113">
        <v>1</v>
      </c>
      <c r="G8" s="114" t="str">
        <f t="shared" ref="G8:G86" si="0">IF(F8=E8,"Corresponde","Distinto")</f>
        <v>Corresponde</v>
      </c>
      <c r="H8" s="109">
        <v>0.5</v>
      </c>
      <c r="I8" s="109">
        <v>0.5</v>
      </c>
      <c r="J8" s="110">
        <f t="shared" ref="J8:J86" si="1">IFERROR(I8/H8,0)</f>
        <v>1</v>
      </c>
      <c r="K8" s="28" t="s">
        <v>139</v>
      </c>
      <c r="L8" s="80" t="s">
        <v>127</v>
      </c>
      <c r="M8" s="80" t="s">
        <v>128</v>
      </c>
      <c r="N8" s="29">
        <v>1007390</v>
      </c>
      <c r="O8" s="29">
        <v>1037500</v>
      </c>
      <c r="P8" s="28" t="s">
        <v>190</v>
      </c>
      <c r="Q8" s="30" t="s">
        <v>130</v>
      </c>
      <c r="R8" s="31" t="s">
        <v>191</v>
      </c>
      <c r="S8" s="137" t="s">
        <v>131</v>
      </c>
    </row>
    <row r="9" spans="2:19" ht="22.5" customHeight="1">
      <c r="B9" s="118"/>
      <c r="C9" s="117"/>
      <c r="D9" s="136"/>
      <c r="E9" s="112"/>
      <c r="F9" s="113"/>
      <c r="G9" s="114"/>
      <c r="H9" s="109"/>
      <c r="I9" s="109"/>
      <c r="J9" s="110"/>
      <c r="K9" s="28" t="s">
        <v>139</v>
      </c>
      <c r="L9" s="80" t="s">
        <v>127</v>
      </c>
      <c r="M9" s="80" t="s">
        <v>128</v>
      </c>
      <c r="N9" s="29">
        <v>1007390</v>
      </c>
      <c r="O9" s="29">
        <v>1036619</v>
      </c>
      <c r="P9" s="28" t="s">
        <v>190</v>
      </c>
      <c r="Q9" s="30" t="s">
        <v>130</v>
      </c>
      <c r="R9" s="31" t="s">
        <v>191</v>
      </c>
      <c r="S9" s="137"/>
    </row>
    <row r="10" spans="2:19" ht="22.5" customHeight="1">
      <c r="B10" s="118"/>
      <c r="C10" s="117"/>
      <c r="D10" s="136"/>
      <c r="E10" s="112"/>
      <c r="F10" s="113"/>
      <c r="G10" s="114"/>
      <c r="H10" s="109"/>
      <c r="I10" s="109"/>
      <c r="J10" s="110"/>
      <c r="K10" s="28" t="s">
        <v>139</v>
      </c>
      <c r="L10" s="80" t="s">
        <v>127</v>
      </c>
      <c r="M10" s="80" t="s">
        <v>128</v>
      </c>
      <c r="N10" s="32">
        <v>1007176.03</v>
      </c>
      <c r="O10" s="29">
        <v>1036399.55</v>
      </c>
      <c r="P10" s="28" t="s">
        <v>190</v>
      </c>
      <c r="Q10" s="30" t="s">
        <v>130</v>
      </c>
      <c r="R10" s="31" t="s">
        <v>191</v>
      </c>
      <c r="S10" s="137"/>
    </row>
    <row r="11" spans="2:19" ht="22.5" customHeight="1">
      <c r="B11" s="118"/>
      <c r="C11" s="117"/>
      <c r="D11" s="136"/>
      <c r="E11" s="112"/>
      <c r="F11" s="113"/>
      <c r="G11" s="114"/>
      <c r="H11" s="109"/>
      <c r="I11" s="109"/>
      <c r="J11" s="110"/>
      <c r="K11" s="28" t="s">
        <v>139</v>
      </c>
      <c r="L11" s="80" t="s">
        <v>127</v>
      </c>
      <c r="M11" s="80" t="s">
        <v>128</v>
      </c>
      <c r="N11" s="32">
        <v>1007180.23</v>
      </c>
      <c r="O11" s="29">
        <v>1036063.89</v>
      </c>
      <c r="P11" s="28" t="s">
        <v>190</v>
      </c>
      <c r="Q11" s="30" t="s">
        <v>130</v>
      </c>
      <c r="R11" s="31" t="s">
        <v>191</v>
      </c>
      <c r="S11" s="137"/>
    </row>
    <row r="12" spans="2:19" ht="22.5" customHeight="1">
      <c r="B12" s="118"/>
      <c r="C12" s="117"/>
      <c r="D12" s="136"/>
      <c r="E12" s="112"/>
      <c r="F12" s="113"/>
      <c r="G12" s="114"/>
      <c r="H12" s="109"/>
      <c r="I12" s="109"/>
      <c r="J12" s="110"/>
      <c r="K12" s="28" t="s">
        <v>139</v>
      </c>
      <c r="L12" s="80" t="s">
        <v>127</v>
      </c>
      <c r="M12" s="80" t="s">
        <v>129</v>
      </c>
      <c r="N12" s="32">
        <v>1006446.86</v>
      </c>
      <c r="O12" s="29">
        <v>1033632.56</v>
      </c>
      <c r="P12" s="28" t="s">
        <v>190</v>
      </c>
      <c r="Q12" s="30" t="s">
        <v>130</v>
      </c>
      <c r="R12" s="31" t="s">
        <v>191</v>
      </c>
      <c r="S12" s="137"/>
    </row>
    <row r="13" spans="2:19" ht="22.5" customHeight="1">
      <c r="B13" s="118"/>
      <c r="C13" s="117"/>
      <c r="D13" s="136"/>
      <c r="E13" s="112"/>
      <c r="F13" s="113"/>
      <c r="G13" s="114"/>
      <c r="H13" s="109"/>
      <c r="I13" s="109"/>
      <c r="J13" s="110"/>
      <c r="K13" s="28" t="s">
        <v>139</v>
      </c>
      <c r="L13" s="80" t="s">
        <v>127</v>
      </c>
      <c r="M13" s="80" t="s">
        <v>129</v>
      </c>
      <c r="N13" s="29">
        <v>1005899</v>
      </c>
      <c r="O13" s="29">
        <v>1034558</v>
      </c>
      <c r="P13" s="28" t="s">
        <v>190</v>
      </c>
      <c r="Q13" s="30" t="s">
        <v>130</v>
      </c>
      <c r="R13" s="31" t="s">
        <v>191</v>
      </c>
      <c r="S13" s="137"/>
    </row>
    <row r="14" spans="2:19" ht="22.5" customHeight="1">
      <c r="B14" s="118"/>
      <c r="C14" s="117"/>
      <c r="D14" s="136"/>
      <c r="E14" s="112">
        <v>2</v>
      </c>
      <c r="F14" s="113">
        <v>2</v>
      </c>
      <c r="G14" s="114" t="str">
        <f t="shared" si="0"/>
        <v>Corresponde</v>
      </c>
      <c r="H14" s="109">
        <v>0.1</v>
      </c>
      <c r="I14" s="109">
        <v>0.1</v>
      </c>
      <c r="J14" s="110">
        <f t="shared" si="1"/>
        <v>1</v>
      </c>
      <c r="K14" s="28" t="s">
        <v>139</v>
      </c>
      <c r="L14" s="80" t="s">
        <v>127</v>
      </c>
      <c r="M14" s="80" t="s">
        <v>128</v>
      </c>
      <c r="N14" s="29">
        <v>1007390</v>
      </c>
      <c r="O14" s="29">
        <v>1037500</v>
      </c>
      <c r="P14" s="28" t="s">
        <v>190</v>
      </c>
      <c r="Q14" s="30" t="s">
        <v>130</v>
      </c>
      <c r="R14" s="31" t="s">
        <v>191</v>
      </c>
      <c r="S14" s="137" t="s">
        <v>131</v>
      </c>
    </row>
    <row r="15" spans="2:19" ht="22.5" customHeight="1">
      <c r="B15" s="118"/>
      <c r="C15" s="117"/>
      <c r="D15" s="136"/>
      <c r="E15" s="112"/>
      <c r="F15" s="113"/>
      <c r="G15" s="114"/>
      <c r="H15" s="109"/>
      <c r="I15" s="109"/>
      <c r="J15" s="110"/>
      <c r="K15" s="28" t="s">
        <v>139</v>
      </c>
      <c r="L15" s="80" t="s">
        <v>127</v>
      </c>
      <c r="M15" s="80" t="s">
        <v>128</v>
      </c>
      <c r="N15" s="29">
        <v>1007390</v>
      </c>
      <c r="O15" s="29">
        <v>1036619</v>
      </c>
      <c r="P15" s="28" t="s">
        <v>190</v>
      </c>
      <c r="Q15" s="30" t="s">
        <v>130</v>
      </c>
      <c r="R15" s="31" t="s">
        <v>191</v>
      </c>
      <c r="S15" s="137"/>
    </row>
    <row r="16" spans="2:19" ht="22.5" customHeight="1">
      <c r="B16" s="118"/>
      <c r="C16" s="117"/>
      <c r="D16" s="136"/>
      <c r="E16" s="112"/>
      <c r="F16" s="113"/>
      <c r="G16" s="114"/>
      <c r="H16" s="109"/>
      <c r="I16" s="109"/>
      <c r="J16" s="110"/>
      <c r="K16" s="28" t="s">
        <v>139</v>
      </c>
      <c r="L16" s="80" t="s">
        <v>127</v>
      </c>
      <c r="M16" s="80" t="s">
        <v>128</v>
      </c>
      <c r="N16" s="32">
        <v>1007176.03</v>
      </c>
      <c r="O16" s="29">
        <v>1036399.55</v>
      </c>
      <c r="P16" s="28" t="s">
        <v>190</v>
      </c>
      <c r="Q16" s="30" t="s">
        <v>130</v>
      </c>
      <c r="R16" s="31" t="s">
        <v>191</v>
      </c>
      <c r="S16" s="137"/>
    </row>
    <row r="17" spans="2:19" ht="22.5" customHeight="1">
      <c r="B17" s="118"/>
      <c r="C17" s="117"/>
      <c r="D17" s="136"/>
      <c r="E17" s="112"/>
      <c r="F17" s="113"/>
      <c r="G17" s="114"/>
      <c r="H17" s="109"/>
      <c r="I17" s="109"/>
      <c r="J17" s="110"/>
      <c r="K17" s="28" t="s">
        <v>139</v>
      </c>
      <c r="L17" s="80" t="s">
        <v>127</v>
      </c>
      <c r="M17" s="80" t="s">
        <v>128</v>
      </c>
      <c r="N17" s="32">
        <v>1007180.23</v>
      </c>
      <c r="O17" s="29">
        <v>1036063.89</v>
      </c>
      <c r="P17" s="28" t="s">
        <v>190</v>
      </c>
      <c r="Q17" s="30" t="s">
        <v>130</v>
      </c>
      <c r="R17" s="31" t="s">
        <v>191</v>
      </c>
      <c r="S17" s="137"/>
    </row>
    <row r="18" spans="2:19" ht="22.5" customHeight="1">
      <c r="B18" s="118"/>
      <c r="C18" s="117"/>
      <c r="D18" s="136"/>
      <c r="E18" s="112"/>
      <c r="F18" s="113"/>
      <c r="G18" s="114"/>
      <c r="H18" s="109"/>
      <c r="I18" s="109"/>
      <c r="J18" s="110"/>
      <c r="K18" s="28" t="s">
        <v>139</v>
      </c>
      <c r="L18" s="80" t="s">
        <v>127</v>
      </c>
      <c r="M18" s="80" t="s">
        <v>129</v>
      </c>
      <c r="N18" s="32">
        <v>1006446.86</v>
      </c>
      <c r="O18" s="29">
        <v>1033632.56</v>
      </c>
      <c r="P18" s="28" t="s">
        <v>190</v>
      </c>
      <c r="Q18" s="30" t="s">
        <v>130</v>
      </c>
      <c r="R18" s="31" t="s">
        <v>191</v>
      </c>
      <c r="S18" s="137"/>
    </row>
    <row r="19" spans="2:19" ht="22.5" customHeight="1">
      <c r="B19" s="118"/>
      <c r="C19" s="117"/>
      <c r="D19" s="136"/>
      <c r="E19" s="112"/>
      <c r="F19" s="113"/>
      <c r="G19" s="114"/>
      <c r="H19" s="109"/>
      <c r="I19" s="109"/>
      <c r="J19" s="110"/>
      <c r="K19" s="28" t="s">
        <v>139</v>
      </c>
      <c r="L19" s="80" t="s">
        <v>127</v>
      </c>
      <c r="M19" s="80" t="s">
        <v>129</v>
      </c>
      <c r="N19" s="29">
        <v>1005899</v>
      </c>
      <c r="O19" s="29">
        <v>1034558</v>
      </c>
      <c r="P19" s="28" t="s">
        <v>190</v>
      </c>
      <c r="Q19" s="30" t="s">
        <v>130</v>
      </c>
      <c r="R19" s="31" t="s">
        <v>191</v>
      </c>
      <c r="S19" s="137"/>
    </row>
    <row r="20" spans="2:19" ht="22.5" customHeight="1">
      <c r="B20" s="118"/>
      <c r="C20" s="117"/>
      <c r="D20" s="136"/>
      <c r="E20" s="112">
        <v>3</v>
      </c>
      <c r="F20" s="113">
        <v>3</v>
      </c>
      <c r="G20" s="114" t="str">
        <f t="shared" si="0"/>
        <v>Corresponde</v>
      </c>
      <c r="H20" s="109">
        <v>0.1</v>
      </c>
      <c r="I20" s="109">
        <v>0.1</v>
      </c>
      <c r="J20" s="110">
        <f t="shared" si="1"/>
        <v>1</v>
      </c>
      <c r="K20" s="28" t="s">
        <v>139</v>
      </c>
      <c r="L20" s="80" t="s">
        <v>127</v>
      </c>
      <c r="M20" s="80" t="s">
        <v>128</v>
      </c>
      <c r="N20" s="29">
        <v>1007390</v>
      </c>
      <c r="O20" s="29">
        <v>1037500</v>
      </c>
      <c r="P20" s="28" t="s">
        <v>190</v>
      </c>
      <c r="Q20" s="30" t="s">
        <v>130</v>
      </c>
      <c r="R20" s="31" t="s">
        <v>191</v>
      </c>
      <c r="S20" s="137" t="s">
        <v>136</v>
      </c>
    </row>
    <row r="21" spans="2:19" ht="22.5" customHeight="1">
      <c r="B21" s="118"/>
      <c r="C21" s="117"/>
      <c r="D21" s="136"/>
      <c r="E21" s="112"/>
      <c r="F21" s="113"/>
      <c r="G21" s="114"/>
      <c r="H21" s="109"/>
      <c r="I21" s="109"/>
      <c r="J21" s="110"/>
      <c r="K21" s="28" t="s">
        <v>139</v>
      </c>
      <c r="L21" s="80" t="s">
        <v>127</v>
      </c>
      <c r="M21" s="80" t="s">
        <v>128</v>
      </c>
      <c r="N21" s="29">
        <v>1007390</v>
      </c>
      <c r="O21" s="29">
        <v>1036619</v>
      </c>
      <c r="P21" s="28" t="s">
        <v>190</v>
      </c>
      <c r="Q21" s="30" t="s">
        <v>130</v>
      </c>
      <c r="R21" s="31" t="s">
        <v>191</v>
      </c>
      <c r="S21" s="137"/>
    </row>
    <row r="22" spans="2:19" ht="22.5" customHeight="1">
      <c r="B22" s="118"/>
      <c r="C22" s="117"/>
      <c r="D22" s="136"/>
      <c r="E22" s="112"/>
      <c r="F22" s="113"/>
      <c r="G22" s="114"/>
      <c r="H22" s="109"/>
      <c r="I22" s="109"/>
      <c r="J22" s="110"/>
      <c r="K22" s="28" t="s">
        <v>139</v>
      </c>
      <c r="L22" s="80" t="s">
        <v>127</v>
      </c>
      <c r="M22" s="80" t="s">
        <v>128</v>
      </c>
      <c r="N22" s="32">
        <v>1007176.03</v>
      </c>
      <c r="O22" s="29">
        <v>1036399.55</v>
      </c>
      <c r="P22" s="28" t="s">
        <v>190</v>
      </c>
      <c r="Q22" s="30" t="s">
        <v>130</v>
      </c>
      <c r="R22" s="31" t="s">
        <v>191</v>
      </c>
      <c r="S22" s="137"/>
    </row>
    <row r="23" spans="2:19" ht="22.5" customHeight="1">
      <c r="B23" s="118"/>
      <c r="C23" s="117"/>
      <c r="D23" s="136"/>
      <c r="E23" s="112"/>
      <c r="F23" s="113"/>
      <c r="G23" s="114"/>
      <c r="H23" s="109"/>
      <c r="I23" s="109"/>
      <c r="J23" s="110"/>
      <c r="K23" s="28" t="s">
        <v>139</v>
      </c>
      <c r="L23" s="80" t="s">
        <v>127</v>
      </c>
      <c r="M23" s="80" t="s">
        <v>128</v>
      </c>
      <c r="N23" s="32">
        <v>1007180.23</v>
      </c>
      <c r="O23" s="29">
        <v>1036063.89</v>
      </c>
      <c r="P23" s="28" t="s">
        <v>190</v>
      </c>
      <c r="Q23" s="30" t="s">
        <v>130</v>
      </c>
      <c r="R23" s="31" t="s">
        <v>191</v>
      </c>
      <c r="S23" s="137"/>
    </row>
    <row r="24" spans="2:19" ht="22.5" customHeight="1">
      <c r="B24" s="118"/>
      <c r="C24" s="117"/>
      <c r="D24" s="136"/>
      <c r="E24" s="112"/>
      <c r="F24" s="113"/>
      <c r="G24" s="114"/>
      <c r="H24" s="109"/>
      <c r="I24" s="109"/>
      <c r="J24" s="110"/>
      <c r="K24" s="28" t="s">
        <v>139</v>
      </c>
      <c r="L24" s="80" t="s">
        <v>127</v>
      </c>
      <c r="M24" s="80" t="s">
        <v>129</v>
      </c>
      <c r="N24" s="32">
        <v>1006446.86</v>
      </c>
      <c r="O24" s="29">
        <v>1033632.56</v>
      </c>
      <c r="P24" s="28" t="s">
        <v>190</v>
      </c>
      <c r="Q24" s="30" t="s">
        <v>130</v>
      </c>
      <c r="R24" s="31" t="s">
        <v>191</v>
      </c>
      <c r="S24" s="137"/>
    </row>
    <row r="25" spans="2:19" ht="22.5" customHeight="1">
      <c r="B25" s="118"/>
      <c r="C25" s="117"/>
      <c r="D25" s="136"/>
      <c r="E25" s="112"/>
      <c r="F25" s="113"/>
      <c r="G25" s="114"/>
      <c r="H25" s="109"/>
      <c r="I25" s="109"/>
      <c r="J25" s="110"/>
      <c r="K25" s="28" t="s">
        <v>139</v>
      </c>
      <c r="L25" s="80" t="s">
        <v>127</v>
      </c>
      <c r="M25" s="80" t="s">
        <v>129</v>
      </c>
      <c r="N25" s="29">
        <v>1005899</v>
      </c>
      <c r="O25" s="29">
        <v>1034558</v>
      </c>
      <c r="P25" s="28" t="s">
        <v>190</v>
      </c>
      <c r="Q25" s="30" t="s">
        <v>130</v>
      </c>
      <c r="R25" s="31" t="s">
        <v>191</v>
      </c>
      <c r="S25" s="137"/>
    </row>
    <row r="26" spans="2:19" ht="120" customHeight="1">
      <c r="B26" s="118"/>
      <c r="C26" s="117"/>
      <c r="D26" s="136"/>
      <c r="E26" s="79">
        <v>5</v>
      </c>
      <c r="F26" s="80">
        <v>5</v>
      </c>
      <c r="G26" s="81" t="str">
        <f t="shared" si="0"/>
        <v>Corresponde</v>
      </c>
      <c r="H26" s="68">
        <v>0.1</v>
      </c>
      <c r="I26" s="68">
        <v>0.1</v>
      </c>
      <c r="J26" s="82">
        <f t="shared" si="1"/>
        <v>1</v>
      </c>
      <c r="K26" s="28" t="s">
        <v>139</v>
      </c>
      <c r="L26" s="80" t="s">
        <v>127</v>
      </c>
      <c r="M26" s="95" t="s">
        <v>221</v>
      </c>
      <c r="N26" s="96" t="s">
        <v>222</v>
      </c>
      <c r="O26" s="30" t="s">
        <v>220</v>
      </c>
      <c r="P26" s="28" t="s">
        <v>190</v>
      </c>
      <c r="Q26" s="30" t="s">
        <v>130</v>
      </c>
      <c r="R26" s="31" t="s">
        <v>191</v>
      </c>
      <c r="S26" s="31" t="s">
        <v>223</v>
      </c>
    </row>
    <row r="27" spans="2:19" ht="21.75" customHeight="1">
      <c r="B27" s="118"/>
      <c r="C27" s="117"/>
      <c r="D27" s="136"/>
      <c r="E27" s="79">
        <v>6</v>
      </c>
      <c r="F27" s="80"/>
      <c r="G27" s="81" t="str">
        <f t="shared" si="0"/>
        <v>Distinto</v>
      </c>
      <c r="H27" s="68">
        <v>0.1</v>
      </c>
      <c r="I27" s="68"/>
      <c r="J27" s="82">
        <f t="shared" si="1"/>
        <v>0</v>
      </c>
      <c r="K27" s="28"/>
      <c r="L27" s="28"/>
      <c r="M27" s="28"/>
      <c r="N27" s="28"/>
      <c r="O27" s="28"/>
      <c r="P27" s="28"/>
      <c r="Q27" s="30"/>
      <c r="R27" s="31"/>
      <c r="S27" s="31"/>
    </row>
    <row r="28" spans="2:19" ht="22.5" customHeight="1">
      <c r="B28" s="118"/>
      <c r="C28" s="117"/>
      <c r="D28" s="136"/>
      <c r="E28" s="79">
        <v>9</v>
      </c>
      <c r="F28" s="80"/>
      <c r="G28" s="81" t="str">
        <f t="shared" si="0"/>
        <v>Distinto</v>
      </c>
      <c r="H28" s="68">
        <v>0.1</v>
      </c>
      <c r="I28" s="68"/>
      <c r="J28" s="82">
        <f t="shared" si="1"/>
        <v>0</v>
      </c>
      <c r="K28" s="28"/>
      <c r="L28" s="28"/>
      <c r="M28" s="28"/>
      <c r="N28" s="28"/>
      <c r="O28" s="28"/>
      <c r="P28" s="28"/>
      <c r="Q28" s="30"/>
      <c r="R28" s="31"/>
      <c r="S28" s="31"/>
    </row>
    <row r="29" spans="2:19" ht="22.5" customHeight="1">
      <c r="B29" s="118"/>
      <c r="C29" s="117"/>
      <c r="D29" s="136"/>
      <c r="E29" s="79">
        <v>10</v>
      </c>
      <c r="F29" s="80"/>
      <c r="G29" s="81" t="str">
        <f t="shared" si="0"/>
        <v>Distinto</v>
      </c>
      <c r="H29" s="68"/>
      <c r="I29" s="68"/>
      <c r="J29" s="82">
        <f t="shared" si="1"/>
        <v>0</v>
      </c>
      <c r="K29" s="28"/>
      <c r="L29" s="28"/>
      <c r="M29" s="28"/>
      <c r="N29" s="28"/>
      <c r="O29" s="28"/>
      <c r="P29" s="28"/>
      <c r="Q29" s="30"/>
      <c r="R29" s="31"/>
      <c r="S29" s="31"/>
    </row>
    <row r="30" spans="2:19" ht="22.5" customHeight="1">
      <c r="B30" s="118"/>
      <c r="C30" s="117"/>
      <c r="D30" s="134" t="s">
        <v>102</v>
      </c>
      <c r="E30" s="79">
        <v>1</v>
      </c>
      <c r="F30" s="80"/>
      <c r="G30" s="81" t="str">
        <f t="shared" si="0"/>
        <v>Distinto</v>
      </c>
      <c r="H30" s="68"/>
      <c r="I30" s="68"/>
      <c r="J30" s="82">
        <f t="shared" si="1"/>
        <v>0</v>
      </c>
      <c r="K30" s="28"/>
      <c r="L30" s="28"/>
      <c r="M30" s="28"/>
      <c r="N30" s="28"/>
      <c r="O30" s="28"/>
      <c r="P30" s="28"/>
      <c r="Q30" s="30"/>
      <c r="R30" s="31"/>
      <c r="S30" s="138" t="s">
        <v>138</v>
      </c>
    </row>
    <row r="31" spans="2:19" ht="107.25" customHeight="1">
      <c r="B31" s="118"/>
      <c r="C31" s="117"/>
      <c r="D31" s="135"/>
      <c r="E31" s="79">
        <v>2</v>
      </c>
      <c r="F31" s="80"/>
      <c r="G31" s="81" t="str">
        <f t="shared" si="0"/>
        <v>Distinto</v>
      </c>
      <c r="H31" s="68"/>
      <c r="I31" s="68"/>
      <c r="J31" s="82">
        <f t="shared" si="1"/>
        <v>0</v>
      </c>
      <c r="K31" s="28"/>
      <c r="L31" s="28"/>
      <c r="M31" s="28"/>
      <c r="N31" s="28"/>
      <c r="O31" s="28"/>
      <c r="P31" s="28"/>
      <c r="Q31" s="30"/>
      <c r="R31" s="31"/>
      <c r="S31" s="139"/>
    </row>
    <row r="32" spans="2:19" ht="50.25" customHeight="1">
      <c r="B32" s="118"/>
      <c r="C32" s="117" t="s">
        <v>103</v>
      </c>
      <c r="D32" s="136" t="s">
        <v>104</v>
      </c>
      <c r="E32" s="79">
        <v>1</v>
      </c>
      <c r="F32" s="80">
        <v>1</v>
      </c>
      <c r="G32" s="81" t="str">
        <f t="shared" si="0"/>
        <v>Corresponde</v>
      </c>
      <c r="H32" s="68">
        <v>0.05</v>
      </c>
      <c r="I32" s="68">
        <v>0.05</v>
      </c>
      <c r="J32" s="82">
        <v>1</v>
      </c>
      <c r="K32" s="28" t="s">
        <v>139</v>
      </c>
      <c r="L32" s="80" t="s">
        <v>127</v>
      </c>
      <c r="M32" s="30" t="s">
        <v>140</v>
      </c>
      <c r="N32" s="80" t="s">
        <v>133</v>
      </c>
      <c r="O32" s="80" t="s">
        <v>133</v>
      </c>
      <c r="P32" s="80" t="s">
        <v>133</v>
      </c>
      <c r="Q32" s="30" t="s">
        <v>130</v>
      </c>
      <c r="R32" s="31" t="s">
        <v>191</v>
      </c>
      <c r="S32" s="83" t="s">
        <v>141</v>
      </c>
    </row>
    <row r="33" spans="2:19" ht="49.5" customHeight="1">
      <c r="B33" s="118"/>
      <c r="C33" s="117"/>
      <c r="D33" s="136"/>
      <c r="E33" s="79">
        <v>2</v>
      </c>
      <c r="F33" s="80">
        <v>2</v>
      </c>
      <c r="G33" s="81" t="str">
        <f t="shared" si="0"/>
        <v>Corresponde</v>
      </c>
      <c r="H33" s="68">
        <v>0.1</v>
      </c>
      <c r="I33" s="68">
        <v>0.1</v>
      </c>
      <c r="J33" s="82">
        <f t="shared" si="1"/>
        <v>1</v>
      </c>
      <c r="K33" s="28" t="s">
        <v>139</v>
      </c>
      <c r="L33" s="80" t="s">
        <v>127</v>
      </c>
      <c r="M33" s="30" t="s">
        <v>140</v>
      </c>
      <c r="N33" s="80" t="s">
        <v>133</v>
      </c>
      <c r="O33" s="80" t="s">
        <v>133</v>
      </c>
      <c r="P33" s="80" t="s">
        <v>133</v>
      </c>
      <c r="Q33" s="30" t="s">
        <v>130</v>
      </c>
      <c r="R33" s="31" t="s">
        <v>191</v>
      </c>
      <c r="S33" s="83" t="s">
        <v>141</v>
      </c>
    </row>
    <row r="34" spans="2:19" ht="48" customHeight="1">
      <c r="B34" s="118"/>
      <c r="C34" s="117"/>
      <c r="D34" s="136"/>
      <c r="E34" s="79">
        <v>3</v>
      </c>
      <c r="F34" s="80">
        <v>3</v>
      </c>
      <c r="G34" s="81" t="str">
        <f t="shared" si="0"/>
        <v>Corresponde</v>
      </c>
      <c r="H34" s="68">
        <v>0.1</v>
      </c>
      <c r="I34" s="68">
        <v>0.1</v>
      </c>
      <c r="J34" s="82">
        <f t="shared" si="1"/>
        <v>1</v>
      </c>
      <c r="K34" s="28" t="s">
        <v>139</v>
      </c>
      <c r="L34" s="80" t="s">
        <v>127</v>
      </c>
      <c r="M34" s="30" t="s">
        <v>140</v>
      </c>
      <c r="N34" s="80" t="s">
        <v>133</v>
      </c>
      <c r="O34" s="80" t="s">
        <v>133</v>
      </c>
      <c r="P34" s="80" t="s">
        <v>133</v>
      </c>
      <c r="Q34" s="30" t="s">
        <v>130</v>
      </c>
      <c r="R34" s="31" t="s">
        <v>191</v>
      </c>
      <c r="S34" s="83" t="s">
        <v>141</v>
      </c>
    </row>
    <row r="35" spans="2:19" ht="59.25" customHeight="1">
      <c r="B35" s="118"/>
      <c r="C35" s="117"/>
      <c r="D35" s="136"/>
      <c r="E35" s="79">
        <v>4</v>
      </c>
      <c r="F35" s="80">
        <v>4</v>
      </c>
      <c r="G35" s="81" t="str">
        <f t="shared" si="0"/>
        <v>Corresponde</v>
      </c>
      <c r="H35" s="68">
        <v>0.1</v>
      </c>
      <c r="I35" s="68">
        <v>0.1</v>
      </c>
      <c r="J35" s="82">
        <f t="shared" si="1"/>
        <v>1</v>
      </c>
      <c r="K35" s="28" t="s">
        <v>139</v>
      </c>
      <c r="L35" s="80" t="s">
        <v>127</v>
      </c>
      <c r="M35" s="30" t="s">
        <v>140</v>
      </c>
      <c r="N35" s="80" t="s">
        <v>133</v>
      </c>
      <c r="O35" s="80" t="s">
        <v>133</v>
      </c>
      <c r="P35" s="80" t="s">
        <v>133</v>
      </c>
      <c r="Q35" s="30" t="s">
        <v>130</v>
      </c>
      <c r="R35" s="31" t="s">
        <v>191</v>
      </c>
      <c r="S35" s="83" t="s">
        <v>141</v>
      </c>
    </row>
    <row r="36" spans="2:19" ht="22.5" customHeight="1">
      <c r="B36" s="118"/>
      <c r="C36" s="117"/>
      <c r="D36" s="136"/>
      <c r="E36" s="79">
        <v>5</v>
      </c>
      <c r="F36" s="80">
        <v>5</v>
      </c>
      <c r="G36" s="81" t="str">
        <f t="shared" si="0"/>
        <v>Corresponde</v>
      </c>
      <c r="H36" s="68">
        <v>0.1</v>
      </c>
      <c r="I36" s="68">
        <v>0.1</v>
      </c>
      <c r="J36" s="82">
        <f t="shared" si="1"/>
        <v>1</v>
      </c>
      <c r="K36" s="28" t="s">
        <v>139</v>
      </c>
      <c r="L36" s="28" t="s">
        <v>127</v>
      </c>
      <c r="M36" s="30" t="s">
        <v>140</v>
      </c>
      <c r="N36" s="80" t="s">
        <v>133</v>
      </c>
      <c r="O36" s="80" t="s">
        <v>133</v>
      </c>
      <c r="P36" s="80" t="s">
        <v>133</v>
      </c>
      <c r="Q36" s="30" t="s">
        <v>130</v>
      </c>
      <c r="R36" s="31" t="s">
        <v>191</v>
      </c>
      <c r="S36" s="83" t="s">
        <v>141</v>
      </c>
    </row>
    <row r="37" spans="2:19" ht="22.5" customHeight="1">
      <c r="B37" s="118"/>
      <c r="C37" s="117"/>
      <c r="D37" s="136"/>
      <c r="E37" s="79">
        <v>6</v>
      </c>
      <c r="F37" s="80"/>
      <c r="G37" s="81" t="str">
        <f t="shared" si="0"/>
        <v>Distinto</v>
      </c>
      <c r="H37" s="68">
        <v>0.1</v>
      </c>
      <c r="I37" s="68"/>
      <c r="J37" s="82">
        <f t="shared" si="1"/>
        <v>0</v>
      </c>
      <c r="K37" s="28"/>
      <c r="L37" s="28"/>
      <c r="M37" s="28"/>
      <c r="N37" s="28"/>
      <c r="O37" s="28"/>
      <c r="P37" s="28"/>
      <c r="Q37" s="30"/>
      <c r="R37" s="31"/>
      <c r="S37" s="31"/>
    </row>
    <row r="38" spans="2:19" ht="22.5" customHeight="1">
      <c r="B38" s="118"/>
      <c r="C38" s="117"/>
      <c r="D38" s="136"/>
      <c r="E38" s="79">
        <v>7</v>
      </c>
      <c r="F38" s="80"/>
      <c r="G38" s="81" t="str">
        <f t="shared" si="0"/>
        <v>Distinto</v>
      </c>
      <c r="H38" s="68">
        <v>0.1</v>
      </c>
      <c r="I38" s="68"/>
      <c r="J38" s="82">
        <f t="shared" si="1"/>
        <v>0</v>
      </c>
      <c r="K38" s="28"/>
      <c r="L38" s="28"/>
      <c r="M38" s="28"/>
      <c r="N38" s="28"/>
      <c r="O38" s="28"/>
      <c r="P38" s="28"/>
      <c r="Q38" s="30"/>
      <c r="R38" s="31"/>
      <c r="S38" s="31"/>
    </row>
    <row r="39" spans="2:19" ht="22.5" customHeight="1">
      <c r="B39" s="118"/>
      <c r="C39" s="117"/>
      <c r="D39" s="136"/>
      <c r="E39" s="79">
        <v>8</v>
      </c>
      <c r="F39" s="80"/>
      <c r="G39" s="81" t="str">
        <f t="shared" si="0"/>
        <v>Distinto</v>
      </c>
      <c r="H39" s="68">
        <v>0.1</v>
      </c>
      <c r="I39" s="68"/>
      <c r="J39" s="82">
        <f t="shared" si="1"/>
        <v>0</v>
      </c>
      <c r="K39" s="28"/>
      <c r="L39" s="28"/>
      <c r="M39" s="28"/>
      <c r="N39" s="28"/>
      <c r="O39" s="28"/>
      <c r="P39" s="28"/>
      <c r="Q39" s="30"/>
      <c r="R39" s="31"/>
      <c r="S39" s="31"/>
    </row>
    <row r="40" spans="2:19" ht="22.5" customHeight="1">
      <c r="B40" s="118"/>
      <c r="C40" s="117"/>
      <c r="D40" s="136"/>
      <c r="E40" s="79">
        <v>9</v>
      </c>
      <c r="F40" s="80"/>
      <c r="G40" s="81" t="str">
        <f t="shared" si="0"/>
        <v>Distinto</v>
      </c>
      <c r="H40" s="68">
        <v>0.1</v>
      </c>
      <c r="I40" s="68"/>
      <c r="J40" s="82">
        <f t="shared" si="1"/>
        <v>0</v>
      </c>
      <c r="K40" s="28"/>
      <c r="L40" s="28"/>
      <c r="M40" s="28"/>
      <c r="N40" s="28"/>
      <c r="O40" s="28"/>
      <c r="P40" s="28"/>
      <c r="Q40" s="30"/>
      <c r="R40" s="31"/>
      <c r="S40" s="31"/>
    </row>
    <row r="41" spans="2:19" ht="22.5" customHeight="1">
      <c r="B41" s="118"/>
      <c r="C41" s="117"/>
      <c r="D41" s="136"/>
      <c r="E41" s="79">
        <v>10</v>
      </c>
      <c r="F41" s="80"/>
      <c r="G41" s="81" t="str">
        <f t="shared" si="0"/>
        <v>Distinto</v>
      </c>
      <c r="H41" s="68">
        <v>0.15</v>
      </c>
      <c r="I41" s="68"/>
      <c r="J41" s="82">
        <f t="shared" si="1"/>
        <v>0</v>
      </c>
      <c r="K41" s="28"/>
      <c r="L41" s="28"/>
      <c r="M41" s="28"/>
      <c r="N41" s="28"/>
      <c r="O41" s="28"/>
      <c r="P41" s="28"/>
      <c r="Q41" s="30"/>
      <c r="R41" s="31"/>
      <c r="S41" s="31"/>
    </row>
    <row r="42" spans="2:19" ht="112.5" customHeight="1">
      <c r="B42" s="118"/>
      <c r="C42" s="117"/>
      <c r="D42" s="136" t="s">
        <v>105</v>
      </c>
      <c r="E42" s="79">
        <v>1</v>
      </c>
      <c r="F42" s="80">
        <v>1</v>
      </c>
      <c r="G42" s="81" t="str">
        <f t="shared" si="0"/>
        <v>Corresponde</v>
      </c>
      <c r="H42" s="68">
        <v>0</v>
      </c>
      <c r="I42" s="68">
        <v>0</v>
      </c>
      <c r="J42" s="82">
        <f t="shared" si="1"/>
        <v>0</v>
      </c>
      <c r="K42" s="28" t="s">
        <v>139</v>
      </c>
      <c r="L42" s="28" t="s">
        <v>127</v>
      </c>
      <c r="M42" s="30" t="s">
        <v>145</v>
      </c>
      <c r="N42" s="28" t="s">
        <v>133</v>
      </c>
      <c r="O42" s="28" t="s">
        <v>133</v>
      </c>
      <c r="P42" s="28" t="s">
        <v>133</v>
      </c>
      <c r="Q42" s="30" t="s">
        <v>130</v>
      </c>
      <c r="R42" s="31" t="s">
        <v>191</v>
      </c>
      <c r="S42" s="34" t="s">
        <v>146</v>
      </c>
    </row>
    <row r="43" spans="2:19" ht="167.25" customHeight="1">
      <c r="B43" s="118"/>
      <c r="C43" s="117"/>
      <c r="D43" s="136"/>
      <c r="E43" s="79">
        <v>2</v>
      </c>
      <c r="F43" s="80">
        <v>2</v>
      </c>
      <c r="G43" s="81" t="str">
        <f t="shared" si="0"/>
        <v>Corresponde</v>
      </c>
      <c r="H43" s="68">
        <v>0.15</v>
      </c>
      <c r="I43" s="68">
        <v>0.15</v>
      </c>
      <c r="J43" s="82">
        <f t="shared" si="1"/>
        <v>1</v>
      </c>
      <c r="K43" s="28" t="s">
        <v>139</v>
      </c>
      <c r="L43" s="28" t="s">
        <v>127</v>
      </c>
      <c r="M43" s="30" t="s">
        <v>145</v>
      </c>
      <c r="N43" s="28" t="s">
        <v>133</v>
      </c>
      <c r="O43" s="28" t="s">
        <v>133</v>
      </c>
      <c r="P43" s="28" t="s">
        <v>133</v>
      </c>
      <c r="Q43" s="30" t="s">
        <v>130</v>
      </c>
      <c r="R43" s="31" t="s">
        <v>191</v>
      </c>
      <c r="S43" s="31" t="s">
        <v>147</v>
      </c>
    </row>
    <row r="44" spans="2:19" ht="129.75" customHeight="1">
      <c r="B44" s="118"/>
      <c r="C44" s="117"/>
      <c r="D44" s="136"/>
      <c r="E44" s="79">
        <v>3</v>
      </c>
      <c r="F44" s="80">
        <v>3</v>
      </c>
      <c r="G44" s="81" t="str">
        <f t="shared" si="0"/>
        <v>Corresponde</v>
      </c>
      <c r="H44" s="68">
        <v>0.15</v>
      </c>
      <c r="I44" s="68">
        <v>0.14000000000000001</v>
      </c>
      <c r="J44" s="82">
        <f t="shared" si="1"/>
        <v>0.93333333333333346</v>
      </c>
      <c r="K44" s="28" t="s">
        <v>139</v>
      </c>
      <c r="L44" s="28" t="s">
        <v>127</v>
      </c>
      <c r="M44" s="30" t="s">
        <v>145</v>
      </c>
      <c r="N44" s="28" t="s">
        <v>133</v>
      </c>
      <c r="O44" s="28" t="s">
        <v>133</v>
      </c>
      <c r="P44" s="28" t="s">
        <v>133</v>
      </c>
      <c r="Q44" s="30" t="s">
        <v>130</v>
      </c>
      <c r="R44" s="31" t="s">
        <v>191</v>
      </c>
      <c r="S44" s="31" t="s">
        <v>192</v>
      </c>
    </row>
    <row r="45" spans="2:19" ht="22.5" customHeight="1">
      <c r="B45" s="118"/>
      <c r="C45" s="117"/>
      <c r="D45" s="136"/>
      <c r="E45" s="79">
        <v>4</v>
      </c>
      <c r="F45" s="80">
        <v>4</v>
      </c>
      <c r="G45" s="81" t="str">
        <f t="shared" si="0"/>
        <v>Corresponde</v>
      </c>
      <c r="H45" s="68">
        <v>0.3</v>
      </c>
      <c r="I45" s="68">
        <v>0</v>
      </c>
      <c r="J45" s="82">
        <f t="shared" si="1"/>
        <v>0</v>
      </c>
      <c r="K45" s="28" t="s">
        <v>139</v>
      </c>
      <c r="L45" s="28" t="s">
        <v>127</v>
      </c>
      <c r="M45" s="30" t="s">
        <v>145</v>
      </c>
      <c r="N45" s="28" t="s">
        <v>133</v>
      </c>
      <c r="O45" s="28" t="s">
        <v>133</v>
      </c>
      <c r="P45" s="28" t="s">
        <v>133</v>
      </c>
      <c r="Q45" s="30" t="s">
        <v>130</v>
      </c>
      <c r="R45" s="31" t="s">
        <v>191</v>
      </c>
      <c r="S45" s="31" t="s">
        <v>217</v>
      </c>
    </row>
    <row r="46" spans="2:19" ht="22.5" customHeight="1">
      <c r="B46" s="118"/>
      <c r="C46" s="117"/>
      <c r="D46" s="136"/>
      <c r="E46" s="79">
        <v>5</v>
      </c>
      <c r="F46" s="80">
        <v>5</v>
      </c>
      <c r="G46" s="81" t="str">
        <f t="shared" si="0"/>
        <v>Corresponde</v>
      </c>
      <c r="H46" s="68">
        <v>0.1</v>
      </c>
      <c r="I46" s="68">
        <v>0</v>
      </c>
      <c r="J46" s="82">
        <f t="shared" si="1"/>
        <v>0</v>
      </c>
      <c r="K46" s="28" t="s">
        <v>139</v>
      </c>
      <c r="L46" s="28" t="s">
        <v>127</v>
      </c>
      <c r="M46" s="30" t="s">
        <v>145</v>
      </c>
      <c r="N46" s="28" t="s">
        <v>133</v>
      </c>
      <c r="O46" s="28" t="s">
        <v>133</v>
      </c>
      <c r="P46" s="28" t="s">
        <v>133</v>
      </c>
      <c r="Q46" s="30" t="s">
        <v>130</v>
      </c>
      <c r="R46" s="31" t="s">
        <v>191</v>
      </c>
      <c r="S46" s="31" t="s">
        <v>217</v>
      </c>
    </row>
    <row r="47" spans="2:19" ht="22.5" customHeight="1">
      <c r="B47" s="118"/>
      <c r="C47" s="117"/>
      <c r="D47" s="136"/>
      <c r="E47" s="79">
        <v>6</v>
      </c>
      <c r="F47" s="80"/>
      <c r="G47" s="81" t="str">
        <f t="shared" si="0"/>
        <v>Distinto</v>
      </c>
      <c r="H47" s="68">
        <v>0.05</v>
      </c>
      <c r="I47" s="68"/>
      <c r="J47" s="82">
        <f t="shared" si="1"/>
        <v>0</v>
      </c>
      <c r="K47" s="28"/>
      <c r="L47" s="28"/>
      <c r="M47" s="28"/>
      <c r="N47" s="28"/>
      <c r="O47" s="28"/>
      <c r="P47" s="28"/>
      <c r="Q47" s="30"/>
      <c r="R47" s="31"/>
      <c r="S47" s="31"/>
    </row>
    <row r="48" spans="2:19" ht="22.5" customHeight="1">
      <c r="B48" s="118"/>
      <c r="C48" s="117"/>
      <c r="D48" s="136"/>
      <c r="E48" s="79">
        <v>7</v>
      </c>
      <c r="F48" s="80"/>
      <c r="G48" s="81" t="str">
        <f t="shared" si="0"/>
        <v>Distinto</v>
      </c>
      <c r="H48" s="68">
        <v>0.1</v>
      </c>
      <c r="I48" s="68"/>
      <c r="J48" s="82">
        <f t="shared" si="1"/>
        <v>0</v>
      </c>
      <c r="K48" s="28"/>
      <c r="L48" s="28"/>
      <c r="M48" s="28"/>
      <c r="N48" s="28"/>
      <c r="O48" s="28"/>
      <c r="P48" s="28"/>
      <c r="Q48" s="30"/>
      <c r="R48" s="31"/>
      <c r="S48" s="31"/>
    </row>
    <row r="49" spans="2:19" ht="22.5" customHeight="1">
      <c r="B49" s="118"/>
      <c r="C49" s="117"/>
      <c r="D49" s="136"/>
      <c r="E49" s="79">
        <v>8</v>
      </c>
      <c r="F49" s="80"/>
      <c r="G49" s="81" t="str">
        <f t="shared" si="0"/>
        <v>Distinto</v>
      </c>
      <c r="H49" s="68">
        <v>0.1</v>
      </c>
      <c r="I49" s="68"/>
      <c r="J49" s="82">
        <f t="shared" si="1"/>
        <v>0</v>
      </c>
      <c r="K49" s="28"/>
      <c r="L49" s="28"/>
      <c r="M49" s="28"/>
      <c r="N49" s="28"/>
      <c r="O49" s="28"/>
      <c r="P49" s="28"/>
      <c r="Q49" s="30"/>
      <c r="R49" s="31"/>
      <c r="S49" s="31"/>
    </row>
    <row r="50" spans="2:19" ht="22.5" customHeight="1">
      <c r="B50" s="118"/>
      <c r="C50" s="117"/>
      <c r="D50" s="136"/>
      <c r="E50" s="79">
        <v>9</v>
      </c>
      <c r="F50" s="80"/>
      <c r="G50" s="81" t="str">
        <f t="shared" si="0"/>
        <v>Distinto</v>
      </c>
      <c r="H50" s="68">
        <v>0.1</v>
      </c>
      <c r="I50" s="68"/>
      <c r="J50" s="82">
        <f t="shared" si="1"/>
        <v>0</v>
      </c>
      <c r="K50" s="28"/>
      <c r="L50" s="28"/>
      <c r="M50" s="28"/>
      <c r="N50" s="28"/>
      <c r="O50" s="28"/>
      <c r="P50" s="28"/>
      <c r="Q50" s="30"/>
      <c r="R50" s="31"/>
      <c r="S50" s="31"/>
    </row>
    <row r="51" spans="2:19" ht="22.5" customHeight="1">
      <c r="B51" s="118"/>
      <c r="C51" s="117"/>
      <c r="D51" s="136"/>
      <c r="E51" s="79">
        <v>10</v>
      </c>
      <c r="F51" s="80"/>
      <c r="G51" s="81" t="str">
        <f t="shared" si="0"/>
        <v>Distinto</v>
      </c>
      <c r="H51" s="68">
        <v>0.1</v>
      </c>
      <c r="I51" s="68"/>
      <c r="J51" s="82">
        <f t="shared" si="1"/>
        <v>0</v>
      </c>
      <c r="K51" s="28"/>
      <c r="L51" s="28"/>
      <c r="M51" s="28"/>
      <c r="N51" s="28"/>
      <c r="O51" s="28"/>
      <c r="P51" s="28"/>
      <c r="Q51" s="30"/>
      <c r="R51" s="31"/>
      <c r="S51" s="31"/>
    </row>
    <row r="52" spans="2:19" ht="144.75" customHeight="1">
      <c r="B52" s="118"/>
      <c r="C52" s="117" t="s">
        <v>106</v>
      </c>
      <c r="D52" s="136" t="s">
        <v>107</v>
      </c>
      <c r="E52" s="79">
        <v>1</v>
      </c>
      <c r="F52" s="80">
        <v>1</v>
      </c>
      <c r="G52" s="81" t="str">
        <f t="shared" si="0"/>
        <v>Corresponde</v>
      </c>
      <c r="H52" s="68">
        <v>0.1</v>
      </c>
      <c r="I52" s="68">
        <v>0.1</v>
      </c>
      <c r="J52" s="82">
        <f t="shared" si="1"/>
        <v>1</v>
      </c>
      <c r="K52" s="28" t="s">
        <v>139</v>
      </c>
      <c r="L52" s="28" t="s">
        <v>127</v>
      </c>
      <c r="M52" s="30" t="s">
        <v>145</v>
      </c>
      <c r="N52" s="28" t="s">
        <v>133</v>
      </c>
      <c r="O52" s="28" t="s">
        <v>133</v>
      </c>
      <c r="P52" s="28" t="s">
        <v>133</v>
      </c>
      <c r="Q52" s="30" t="s">
        <v>130</v>
      </c>
      <c r="R52" s="31" t="s">
        <v>191</v>
      </c>
      <c r="S52" s="83" t="s">
        <v>149</v>
      </c>
    </row>
    <row r="53" spans="2:19" ht="172.5" customHeight="1">
      <c r="B53" s="118"/>
      <c r="C53" s="117"/>
      <c r="D53" s="136"/>
      <c r="E53" s="79">
        <v>2</v>
      </c>
      <c r="F53" s="80">
        <v>2</v>
      </c>
      <c r="G53" s="81" t="str">
        <f t="shared" si="0"/>
        <v>Corresponde</v>
      </c>
      <c r="H53" s="68">
        <v>0.2</v>
      </c>
      <c r="I53" s="68">
        <v>0.2</v>
      </c>
      <c r="J53" s="82">
        <f t="shared" si="1"/>
        <v>1</v>
      </c>
      <c r="K53" s="28" t="s">
        <v>139</v>
      </c>
      <c r="L53" s="28" t="s">
        <v>127</v>
      </c>
      <c r="M53" s="30" t="s">
        <v>145</v>
      </c>
      <c r="N53" s="28" t="s">
        <v>133</v>
      </c>
      <c r="O53" s="28" t="s">
        <v>133</v>
      </c>
      <c r="P53" s="28" t="s">
        <v>133</v>
      </c>
      <c r="Q53" s="30" t="s">
        <v>130</v>
      </c>
      <c r="R53" s="31" t="s">
        <v>191</v>
      </c>
      <c r="S53" s="31" t="s">
        <v>150</v>
      </c>
    </row>
    <row r="54" spans="2:19" ht="118.5" customHeight="1">
      <c r="B54" s="118"/>
      <c r="C54" s="117"/>
      <c r="D54" s="136"/>
      <c r="E54" s="79">
        <v>3</v>
      </c>
      <c r="F54" s="80">
        <v>3</v>
      </c>
      <c r="G54" s="81" t="str">
        <f t="shared" si="0"/>
        <v>Corresponde</v>
      </c>
      <c r="H54" s="68">
        <v>0.3</v>
      </c>
      <c r="I54" s="68">
        <v>0.25</v>
      </c>
      <c r="J54" s="82">
        <f t="shared" si="1"/>
        <v>0.83333333333333337</v>
      </c>
      <c r="K54" s="28" t="s">
        <v>139</v>
      </c>
      <c r="L54" s="28" t="s">
        <v>127</v>
      </c>
      <c r="M54" s="30" t="s">
        <v>145</v>
      </c>
      <c r="N54" s="28" t="s">
        <v>133</v>
      </c>
      <c r="O54" s="28" t="s">
        <v>133</v>
      </c>
      <c r="P54" s="28" t="s">
        <v>133</v>
      </c>
      <c r="Q54" s="30" t="s">
        <v>130</v>
      </c>
      <c r="R54" s="31" t="s">
        <v>191</v>
      </c>
      <c r="S54" s="31" t="s">
        <v>192</v>
      </c>
    </row>
    <row r="55" spans="2:19" ht="22.5" customHeight="1">
      <c r="B55" s="118"/>
      <c r="C55" s="117"/>
      <c r="D55" s="136"/>
      <c r="E55" s="79">
        <v>4</v>
      </c>
      <c r="F55" s="80">
        <v>4</v>
      </c>
      <c r="G55" s="81" t="str">
        <f t="shared" si="0"/>
        <v>Corresponde</v>
      </c>
      <c r="H55" s="68">
        <v>0.2</v>
      </c>
      <c r="I55" s="68">
        <v>0</v>
      </c>
      <c r="J55" s="82">
        <f t="shared" si="1"/>
        <v>0</v>
      </c>
      <c r="K55" s="28" t="s">
        <v>139</v>
      </c>
      <c r="L55" s="28" t="s">
        <v>127</v>
      </c>
      <c r="M55" s="30" t="s">
        <v>145</v>
      </c>
      <c r="N55" s="28" t="s">
        <v>133</v>
      </c>
      <c r="O55" s="28" t="s">
        <v>133</v>
      </c>
      <c r="P55" s="28" t="s">
        <v>133</v>
      </c>
      <c r="Q55" s="30" t="s">
        <v>130</v>
      </c>
      <c r="R55" s="31" t="s">
        <v>191</v>
      </c>
      <c r="S55" s="31" t="s">
        <v>217</v>
      </c>
    </row>
    <row r="56" spans="2:19" ht="22.5" customHeight="1">
      <c r="B56" s="118"/>
      <c r="C56" s="117"/>
      <c r="D56" s="136"/>
      <c r="E56" s="79">
        <v>5</v>
      </c>
      <c r="F56" s="80">
        <v>5</v>
      </c>
      <c r="G56" s="81" t="str">
        <f t="shared" si="0"/>
        <v>Corresponde</v>
      </c>
      <c r="H56" s="68">
        <v>0.2</v>
      </c>
      <c r="I56" s="68">
        <v>0</v>
      </c>
      <c r="J56" s="82">
        <f t="shared" si="1"/>
        <v>0</v>
      </c>
      <c r="K56" s="28" t="s">
        <v>139</v>
      </c>
      <c r="L56" s="28" t="s">
        <v>127</v>
      </c>
      <c r="M56" s="30" t="s">
        <v>145</v>
      </c>
      <c r="N56" s="28" t="s">
        <v>133</v>
      </c>
      <c r="O56" s="28" t="s">
        <v>133</v>
      </c>
      <c r="P56" s="28" t="s">
        <v>133</v>
      </c>
      <c r="Q56" s="30" t="s">
        <v>130</v>
      </c>
      <c r="R56" s="31" t="s">
        <v>191</v>
      </c>
      <c r="S56" s="31" t="s">
        <v>217</v>
      </c>
    </row>
    <row r="57" spans="2:19" ht="133.5" customHeight="1">
      <c r="B57" s="118"/>
      <c r="C57" s="117" t="s">
        <v>108</v>
      </c>
      <c r="D57" s="115" t="s">
        <v>109</v>
      </c>
      <c r="E57" s="79">
        <v>1</v>
      </c>
      <c r="F57" s="80">
        <v>1</v>
      </c>
      <c r="G57" s="81" t="str">
        <f t="shared" si="0"/>
        <v>Corresponde</v>
      </c>
      <c r="H57" s="68">
        <v>0.5</v>
      </c>
      <c r="I57" s="68">
        <v>0.5</v>
      </c>
      <c r="J57" s="82">
        <f t="shared" si="1"/>
        <v>1</v>
      </c>
      <c r="K57" s="28" t="s">
        <v>139</v>
      </c>
      <c r="L57" s="28" t="s">
        <v>127</v>
      </c>
      <c r="M57" s="28" t="s">
        <v>127</v>
      </c>
      <c r="N57" s="28" t="s">
        <v>133</v>
      </c>
      <c r="O57" s="28" t="s">
        <v>133</v>
      </c>
      <c r="P57" s="28" t="s">
        <v>133</v>
      </c>
      <c r="Q57" s="30" t="s">
        <v>130</v>
      </c>
      <c r="R57" s="31" t="s">
        <v>191</v>
      </c>
      <c r="S57" s="83" t="s">
        <v>151</v>
      </c>
    </row>
    <row r="58" spans="2:19" ht="66.75" customHeight="1">
      <c r="B58" s="118"/>
      <c r="C58" s="117"/>
      <c r="D58" s="115"/>
      <c r="E58" s="79">
        <v>2</v>
      </c>
      <c r="F58" s="80">
        <v>2</v>
      </c>
      <c r="G58" s="81" t="str">
        <f t="shared" si="0"/>
        <v>Corresponde</v>
      </c>
      <c r="H58" s="68">
        <v>0.05</v>
      </c>
      <c r="I58" s="68">
        <v>0.05</v>
      </c>
      <c r="J58" s="82">
        <f t="shared" si="1"/>
        <v>1</v>
      </c>
      <c r="K58" s="28" t="s">
        <v>139</v>
      </c>
      <c r="L58" s="28" t="s">
        <v>127</v>
      </c>
      <c r="M58" s="28" t="s">
        <v>127</v>
      </c>
      <c r="N58" s="28" t="s">
        <v>133</v>
      </c>
      <c r="O58" s="28" t="s">
        <v>133</v>
      </c>
      <c r="P58" s="28" t="s">
        <v>133</v>
      </c>
      <c r="Q58" s="30" t="s">
        <v>130</v>
      </c>
      <c r="R58" s="31" t="s">
        <v>191</v>
      </c>
      <c r="S58" s="31" t="s">
        <v>152</v>
      </c>
    </row>
    <row r="59" spans="2:19" ht="102.75" customHeight="1">
      <c r="B59" s="118"/>
      <c r="C59" s="117"/>
      <c r="D59" s="115"/>
      <c r="E59" s="79">
        <v>3</v>
      </c>
      <c r="F59" s="80">
        <v>3</v>
      </c>
      <c r="G59" s="81" t="str">
        <f t="shared" si="0"/>
        <v>Corresponde</v>
      </c>
      <c r="H59" s="68">
        <v>0.05</v>
      </c>
      <c r="I59" s="68">
        <v>0.05</v>
      </c>
      <c r="J59" s="82">
        <f t="shared" si="1"/>
        <v>1</v>
      </c>
      <c r="K59" s="28" t="s">
        <v>139</v>
      </c>
      <c r="L59" s="28" t="s">
        <v>127</v>
      </c>
      <c r="M59" s="28" t="s">
        <v>127</v>
      </c>
      <c r="N59" s="28" t="s">
        <v>133</v>
      </c>
      <c r="O59" s="28" t="s">
        <v>133</v>
      </c>
      <c r="P59" s="28" t="s">
        <v>133</v>
      </c>
      <c r="Q59" s="30" t="s">
        <v>135</v>
      </c>
      <c r="R59" s="31" t="s">
        <v>191</v>
      </c>
      <c r="S59" s="31" t="s">
        <v>195</v>
      </c>
    </row>
    <row r="60" spans="2:19" ht="119.25" customHeight="1">
      <c r="B60" s="118"/>
      <c r="C60" s="117"/>
      <c r="D60" s="115"/>
      <c r="E60" s="79">
        <v>4</v>
      </c>
      <c r="F60" s="80">
        <v>4</v>
      </c>
      <c r="G60" s="81" t="str">
        <f t="shared" si="0"/>
        <v>Corresponde</v>
      </c>
      <c r="H60" s="68">
        <v>0.05</v>
      </c>
      <c r="I60" s="68">
        <v>0.05</v>
      </c>
      <c r="J60" s="82">
        <f t="shared" si="1"/>
        <v>1</v>
      </c>
      <c r="K60" s="28" t="s">
        <v>139</v>
      </c>
      <c r="L60" s="28" t="s">
        <v>127</v>
      </c>
      <c r="M60" s="28" t="s">
        <v>127</v>
      </c>
      <c r="N60" s="28" t="s">
        <v>133</v>
      </c>
      <c r="O60" s="28" t="s">
        <v>133</v>
      </c>
      <c r="P60" s="28" t="s">
        <v>133</v>
      </c>
      <c r="Q60" s="30" t="s">
        <v>135</v>
      </c>
      <c r="R60" s="31" t="s">
        <v>191</v>
      </c>
      <c r="S60" s="94" t="s">
        <v>216</v>
      </c>
    </row>
    <row r="61" spans="2:19" ht="22.5" customHeight="1">
      <c r="B61" s="118"/>
      <c r="C61" s="117"/>
      <c r="D61" s="115"/>
      <c r="E61" s="79">
        <v>5</v>
      </c>
      <c r="F61" s="80">
        <v>5</v>
      </c>
      <c r="G61" s="81" t="str">
        <f t="shared" si="0"/>
        <v>Corresponde</v>
      </c>
      <c r="H61" s="68">
        <v>0.05</v>
      </c>
      <c r="I61" s="68">
        <v>0.05</v>
      </c>
      <c r="J61" s="82">
        <f t="shared" si="1"/>
        <v>1</v>
      </c>
      <c r="K61" s="28" t="s">
        <v>139</v>
      </c>
      <c r="L61" s="28" t="s">
        <v>127</v>
      </c>
      <c r="M61" s="28" t="s">
        <v>127</v>
      </c>
      <c r="N61" s="28" t="s">
        <v>133</v>
      </c>
      <c r="O61" s="28" t="s">
        <v>133</v>
      </c>
      <c r="P61" s="28" t="s">
        <v>133</v>
      </c>
      <c r="Q61" s="30" t="s">
        <v>135</v>
      </c>
      <c r="R61" s="31" t="s">
        <v>191</v>
      </c>
      <c r="S61" s="31" t="s">
        <v>224</v>
      </c>
    </row>
    <row r="62" spans="2:19" ht="22.5" customHeight="1">
      <c r="B62" s="118"/>
      <c r="C62" s="117"/>
      <c r="D62" s="115"/>
      <c r="E62" s="79">
        <v>6</v>
      </c>
      <c r="F62" s="80"/>
      <c r="G62" s="81" t="str">
        <f t="shared" si="0"/>
        <v>Distinto</v>
      </c>
      <c r="H62" s="68">
        <v>0.05</v>
      </c>
      <c r="I62" s="68"/>
      <c r="J62" s="82">
        <f t="shared" si="1"/>
        <v>0</v>
      </c>
      <c r="K62" s="28"/>
      <c r="L62" s="28"/>
      <c r="M62" s="28"/>
      <c r="N62" s="28"/>
      <c r="O62" s="28"/>
      <c r="P62" s="28"/>
      <c r="Q62" s="30"/>
      <c r="R62" s="31"/>
      <c r="S62" s="31"/>
    </row>
    <row r="63" spans="2:19" ht="22.5" customHeight="1">
      <c r="B63" s="118"/>
      <c r="C63" s="117"/>
      <c r="D63" s="115"/>
      <c r="E63" s="79">
        <v>7</v>
      </c>
      <c r="F63" s="80"/>
      <c r="G63" s="81" t="str">
        <f t="shared" si="0"/>
        <v>Distinto</v>
      </c>
      <c r="H63" s="68">
        <v>0.05</v>
      </c>
      <c r="I63" s="68"/>
      <c r="J63" s="82">
        <f t="shared" si="1"/>
        <v>0</v>
      </c>
      <c r="K63" s="28"/>
      <c r="L63" s="28"/>
      <c r="M63" s="28"/>
      <c r="N63" s="28"/>
      <c r="O63" s="28"/>
      <c r="P63" s="28"/>
      <c r="Q63" s="30"/>
      <c r="R63" s="31"/>
      <c r="S63" s="31"/>
    </row>
    <row r="64" spans="2:19" ht="22.5" customHeight="1">
      <c r="B64" s="118"/>
      <c r="C64" s="117"/>
      <c r="D64" s="115"/>
      <c r="E64" s="79">
        <v>8</v>
      </c>
      <c r="F64" s="80"/>
      <c r="G64" s="81" t="str">
        <f t="shared" si="0"/>
        <v>Distinto</v>
      </c>
      <c r="H64" s="68">
        <v>0.05</v>
      </c>
      <c r="I64" s="68"/>
      <c r="J64" s="82">
        <f t="shared" si="1"/>
        <v>0</v>
      </c>
      <c r="K64" s="28"/>
      <c r="L64" s="28"/>
      <c r="M64" s="28"/>
      <c r="N64" s="28"/>
      <c r="O64" s="28"/>
      <c r="P64" s="28"/>
      <c r="Q64" s="30"/>
      <c r="R64" s="31"/>
      <c r="S64" s="31"/>
    </row>
    <row r="65" spans="2:19" ht="22.5" customHeight="1">
      <c r="B65" s="118"/>
      <c r="C65" s="117"/>
      <c r="D65" s="115"/>
      <c r="E65" s="79">
        <v>9</v>
      </c>
      <c r="F65" s="80"/>
      <c r="G65" s="81" t="str">
        <f t="shared" si="0"/>
        <v>Distinto</v>
      </c>
      <c r="H65" s="68">
        <v>0.05</v>
      </c>
      <c r="I65" s="68"/>
      <c r="J65" s="82">
        <f t="shared" si="1"/>
        <v>0</v>
      </c>
      <c r="K65" s="28"/>
      <c r="L65" s="28"/>
      <c r="M65" s="28"/>
      <c r="N65" s="28"/>
      <c r="O65" s="28"/>
      <c r="P65" s="28"/>
      <c r="Q65" s="30"/>
      <c r="R65" s="31"/>
      <c r="S65" s="31"/>
    </row>
    <row r="66" spans="2:19" ht="22.5" customHeight="1">
      <c r="B66" s="118"/>
      <c r="C66" s="117"/>
      <c r="D66" s="115"/>
      <c r="E66" s="79">
        <v>10</v>
      </c>
      <c r="F66" s="80"/>
      <c r="G66" s="81" t="str">
        <f t="shared" si="0"/>
        <v>Distinto</v>
      </c>
      <c r="H66" s="68">
        <v>0.1</v>
      </c>
      <c r="I66" s="68"/>
      <c r="J66" s="82">
        <f t="shared" si="1"/>
        <v>0</v>
      </c>
      <c r="K66" s="28"/>
      <c r="L66" s="28"/>
      <c r="M66" s="28"/>
      <c r="N66" s="28"/>
      <c r="O66" s="28"/>
      <c r="P66" s="28"/>
      <c r="Q66" s="30"/>
      <c r="R66" s="31"/>
      <c r="S66" s="31"/>
    </row>
    <row r="67" spans="2:19" ht="81.75" customHeight="1">
      <c r="B67" s="118"/>
      <c r="C67" s="117"/>
      <c r="D67" s="115" t="s">
        <v>110</v>
      </c>
      <c r="E67" s="79">
        <v>1</v>
      </c>
      <c r="F67" s="80">
        <v>1</v>
      </c>
      <c r="G67" s="81" t="str">
        <f t="shared" si="0"/>
        <v>Corresponde</v>
      </c>
      <c r="H67" s="68">
        <v>0.05</v>
      </c>
      <c r="I67" s="68">
        <v>0.05</v>
      </c>
      <c r="J67" s="82">
        <f t="shared" si="1"/>
        <v>1</v>
      </c>
      <c r="K67" s="28" t="s">
        <v>139</v>
      </c>
      <c r="L67" s="28" t="s">
        <v>127</v>
      </c>
      <c r="M67" s="28" t="s">
        <v>127</v>
      </c>
      <c r="N67" s="28" t="s">
        <v>133</v>
      </c>
      <c r="O67" s="28" t="s">
        <v>133</v>
      </c>
      <c r="P67" s="28" t="s">
        <v>133</v>
      </c>
      <c r="Q67" s="30" t="s">
        <v>196</v>
      </c>
      <c r="R67" s="31" t="s">
        <v>191</v>
      </c>
      <c r="S67" s="35" t="s">
        <v>166</v>
      </c>
    </row>
    <row r="68" spans="2:19" ht="72.75" customHeight="1">
      <c r="B68" s="118"/>
      <c r="C68" s="117"/>
      <c r="D68" s="116"/>
      <c r="E68" s="79">
        <v>2</v>
      </c>
      <c r="F68" s="80">
        <v>2</v>
      </c>
      <c r="G68" s="81" t="str">
        <f t="shared" si="0"/>
        <v>Corresponde</v>
      </c>
      <c r="H68" s="68">
        <v>0.1</v>
      </c>
      <c r="I68" s="68">
        <v>0.1</v>
      </c>
      <c r="J68" s="82">
        <f t="shared" si="1"/>
        <v>1</v>
      </c>
      <c r="K68" s="28" t="s">
        <v>139</v>
      </c>
      <c r="L68" s="28" t="s">
        <v>127</v>
      </c>
      <c r="M68" s="28" t="s">
        <v>127</v>
      </c>
      <c r="N68" s="28" t="s">
        <v>133</v>
      </c>
      <c r="O68" s="28" t="s">
        <v>133</v>
      </c>
      <c r="P68" s="28" t="s">
        <v>133</v>
      </c>
      <c r="Q68" s="30" t="s">
        <v>130</v>
      </c>
      <c r="R68" s="31" t="s">
        <v>191</v>
      </c>
      <c r="S68" s="31" t="s">
        <v>152</v>
      </c>
    </row>
    <row r="69" spans="2:19" ht="111.75" customHeight="1">
      <c r="B69" s="118"/>
      <c r="C69" s="117"/>
      <c r="D69" s="116"/>
      <c r="E69" s="79">
        <v>3</v>
      </c>
      <c r="F69" s="80">
        <v>3</v>
      </c>
      <c r="G69" s="81" t="str">
        <f t="shared" si="0"/>
        <v>Corresponde</v>
      </c>
      <c r="H69" s="68">
        <v>0.1</v>
      </c>
      <c r="I69" s="68">
        <v>0.1</v>
      </c>
      <c r="J69" s="82">
        <f t="shared" si="1"/>
        <v>1</v>
      </c>
      <c r="K69" s="28" t="s">
        <v>139</v>
      </c>
      <c r="L69" s="28" t="s">
        <v>127</v>
      </c>
      <c r="M69" s="28" t="s">
        <v>127</v>
      </c>
      <c r="N69" s="28" t="s">
        <v>133</v>
      </c>
      <c r="O69" s="28" t="s">
        <v>133</v>
      </c>
      <c r="P69" s="28" t="s">
        <v>133</v>
      </c>
      <c r="Q69" s="30" t="s">
        <v>130</v>
      </c>
      <c r="R69" s="31" t="s">
        <v>191</v>
      </c>
      <c r="S69" s="31" t="s">
        <v>195</v>
      </c>
    </row>
    <row r="70" spans="2:19" ht="104.25" customHeight="1">
      <c r="B70" s="118"/>
      <c r="C70" s="117"/>
      <c r="D70" s="116"/>
      <c r="E70" s="79">
        <v>4</v>
      </c>
      <c r="F70" s="80">
        <v>4</v>
      </c>
      <c r="G70" s="81" t="str">
        <f t="shared" si="0"/>
        <v>Corresponde</v>
      </c>
      <c r="H70" s="68">
        <v>0.1</v>
      </c>
      <c r="I70" s="68">
        <v>0.1</v>
      </c>
      <c r="J70" s="82">
        <f t="shared" si="1"/>
        <v>1</v>
      </c>
      <c r="K70" s="28" t="s">
        <v>139</v>
      </c>
      <c r="L70" s="28" t="s">
        <v>127</v>
      </c>
      <c r="M70" s="28" t="s">
        <v>127</v>
      </c>
      <c r="N70" s="28" t="s">
        <v>133</v>
      </c>
      <c r="O70" s="28" t="s">
        <v>133</v>
      </c>
      <c r="P70" s="28" t="s">
        <v>133</v>
      </c>
      <c r="Q70" s="30" t="s">
        <v>130</v>
      </c>
      <c r="R70" s="31" t="s">
        <v>191</v>
      </c>
      <c r="S70" s="94" t="s">
        <v>216</v>
      </c>
    </row>
    <row r="71" spans="2:19" ht="22.5" customHeight="1">
      <c r="B71" s="118"/>
      <c r="C71" s="117"/>
      <c r="D71" s="116"/>
      <c r="E71" s="79">
        <v>5</v>
      </c>
      <c r="F71" s="80">
        <v>5</v>
      </c>
      <c r="G71" s="81" t="str">
        <f t="shared" si="0"/>
        <v>Corresponde</v>
      </c>
      <c r="H71" s="68">
        <v>0.1</v>
      </c>
      <c r="I71" s="68">
        <v>0.1</v>
      </c>
      <c r="J71" s="82">
        <f t="shared" si="1"/>
        <v>1</v>
      </c>
      <c r="K71" s="28" t="s">
        <v>139</v>
      </c>
      <c r="L71" s="28" t="s">
        <v>127</v>
      </c>
      <c r="M71" s="28" t="s">
        <v>127</v>
      </c>
      <c r="N71" s="28" t="s">
        <v>133</v>
      </c>
      <c r="O71" s="28" t="s">
        <v>133</v>
      </c>
      <c r="P71" s="28" t="s">
        <v>133</v>
      </c>
      <c r="Q71" s="30" t="s">
        <v>130</v>
      </c>
      <c r="R71" s="31" t="s">
        <v>191</v>
      </c>
      <c r="S71" s="31" t="s">
        <v>224</v>
      </c>
    </row>
    <row r="72" spans="2:19" ht="22.5" customHeight="1">
      <c r="B72" s="118"/>
      <c r="C72" s="117"/>
      <c r="D72" s="116"/>
      <c r="E72" s="79">
        <v>6</v>
      </c>
      <c r="F72" s="80"/>
      <c r="G72" s="81" t="str">
        <f t="shared" si="0"/>
        <v>Distinto</v>
      </c>
      <c r="H72" s="68">
        <v>0.1</v>
      </c>
      <c r="I72" s="68"/>
      <c r="J72" s="82">
        <f t="shared" si="1"/>
        <v>0</v>
      </c>
      <c r="K72" s="28"/>
      <c r="L72" s="28"/>
      <c r="M72" s="28"/>
      <c r="N72" s="28"/>
      <c r="O72" s="28"/>
      <c r="P72" s="28"/>
      <c r="Q72" s="30"/>
      <c r="R72" s="31"/>
      <c r="S72" s="31"/>
    </row>
    <row r="73" spans="2:19" ht="22.5" customHeight="1">
      <c r="B73" s="118"/>
      <c r="C73" s="117"/>
      <c r="D73" s="116"/>
      <c r="E73" s="79">
        <v>7</v>
      </c>
      <c r="F73" s="80"/>
      <c r="G73" s="81" t="str">
        <f t="shared" si="0"/>
        <v>Distinto</v>
      </c>
      <c r="H73" s="68">
        <v>0.1</v>
      </c>
      <c r="I73" s="68"/>
      <c r="J73" s="82">
        <f t="shared" si="1"/>
        <v>0</v>
      </c>
      <c r="K73" s="28"/>
      <c r="L73" s="28"/>
      <c r="M73" s="28"/>
      <c r="N73" s="28"/>
      <c r="O73" s="28"/>
      <c r="P73" s="28"/>
      <c r="Q73" s="30"/>
      <c r="R73" s="31"/>
      <c r="S73" s="31"/>
    </row>
    <row r="74" spans="2:19" ht="22.5" customHeight="1">
      <c r="B74" s="118"/>
      <c r="C74" s="117"/>
      <c r="D74" s="116"/>
      <c r="E74" s="79">
        <v>8</v>
      </c>
      <c r="F74" s="80"/>
      <c r="G74" s="81" t="str">
        <f t="shared" si="0"/>
        <v>Distinto</v>
      </c>
      <c r="H74" s="68">
        <v>0.1</v>
      </c>
      <c r="I74" s="68"/>
      <c r="J74" s="82">
        <f t="shared" si="1"/>
        <v>0</v>
      </c>
      <c r="K74" s="28"/>
      <c r="L74" s="28"/>
      <c r="M74" s="28"/>
      <c r="N74" s="28"/>
      <c r="O74" s="28"/>
      <c r="P74" s="28"/>
      <c r="Q74" s="30"/>
      <c r="R74" s="31"/>
      <c r="S74" s="31"/>
    </row>
    <row r="75" spans="2:19" ht="22.5" customHeight="1">
      <c r="B75" s="118"/>
      <c r="C75" s="117"/>
      <c r="D75" s="116"/>
      <c r="E75" s="79">
        <v>9</v>
      </c>
      <c r="F75" s="80"/>
      <c r="G75" s="81" t="str">
        <f t="shared" si="0"/>
        <v>Distinto</v>
      </c>
      <c r="H75" s="68">
        <v>0.1</v>
      </c>
      <c r="I75" s="68"/>
      <c r="J75" s="82">
        <f t="shared" si="1"/>
        <v>0</v>
      </c>
      <c r="K75" s="28"/>
      <c r="L75" s="28"/>
      <c r="M75" s="28"/>
      <c r="N75" s="28"/>
      <c r="O75" s="28"/>
      <c r="P75" s="28"/>
      <c r="Q75" s="30"/>
      <c r="R75" s="31"/>
      <c r="S75" s="31"/>
    </row>
    <row r="76" spans="2:19" ht="22.5" customHeight="1">
      <c r="B76" s="118"/>
      <c r="C76" s="117"/>
      <c r="D76" s="116"/>
      <c r="E76" s="79">
        <v>10</v>
      </c>
      <c r="F76" s="80"/>
      <c r="G76" s="81" t="str">
        <f t="shared" si="0"/>
        <v>Distinto</v>
      </c>
      <c r="H76" s="68">
        <v>0.15</v>
      </c>
      <c r="I76" s="68"/>
      <c r="J76" s="82">
        <f t="shared" si="1"/>
        <v>0</v>
      </c>
      <c r="K76" s="28"/>
      <c r="L76" s="28"/>
      <c r="M76" s="28"/>
      <c r="N76" s="28"/>
      <c r="O76" s="28"/>
      <c r="P76" s="28"/>
      <c r="Q76" s="30"/>
      <c r="R76" s="31"/>
      <c r="S76" s="31"/>
    </row>
    <row r="77" spans="2:19" ht="98.25" customHeight="1">
      <c r="B77" s="118"/>
      <c r="C77" s="117" t="s">
        <v>111</v>
      </c>
      <c r="D77" s="115" t="s">
        <v>109</v>
      </c>
      <c r="E77" s="79">
        <v>1</v>
      </c>
      <c r="F77" s="80">
        <v>1</v>
      </c>
      <c r="G77" s="81" t="str">
        <f t="shared" si="0"/>
        <v>Corresponde</v>
      </c>
      <c r="H77" s="68">
        <v>0.5</v>
      </c>
      <c r="I77" s="68">
        <v>0.5</v>
      </c>
      <c r="J77" s="82">
        <f t="shared" si="1"/>
        <v>1</v>
      </c>
      <c r="K77" s="28" t="s">
        <v>139</v>
      </c>
      <c r="L77" s="28" t="s">
        <v>127</v>
      </c>
      <c r="M77" s="28" t="s">
        <v>167</v>
      </c>
      <c r="N77" s="28" t="s">
        <v>133</v>
      </c>
      <c r="O77" s="28" t="s">
        <v>133</v>
      </c>
      <c r="P77" s="28" t="s">
        <v>133</v>
      </c>
      <c r="Q77" s="30" t="s">
        <v>196</v>
      </c>
      <c r="R77" s="31" t="s">
        <v>191</v>
      </c>
      <c r="S77" s="83" t="s">
        <v>168</v>
      </c>
    </row>
    <row r="78" spans="2:19" ht="69.75" customHeight="1">
      <c r="B78" s="118"/>
      <c r="C78" s="117"/>
      <c r="D78" s="116"/>
      <c r="E78" s="79">
        <v>2</v>
      </c>
      <c r="F78" s="80">
        <v>2</v>
      </c>
      <c r="G78" s="81" t="str">
        <f t="shared" si="0"/>
        <v>Corresponde</v>
      </c>
      <c r="H78" s="68">
        <v>0.05</v>
      </c>
      <c r="I78" s="68">
        <v>0.05</v>
      </c>
      <c r="J78" s="82">
        <f t="shared" si="1"/>
        <v>1</v>
      </c>
      <c r="K78" s="28" t="s">
        <v>139</v>
      </c>
      <c r="L78" s="28" t="s">
        <v>127</v>
      </c>
      <c r="M78" s="28" t="s">
        <v>167</v>
      </c>
      <c r="N78" s="28" t="s">
        <v>133</v>
      </c>
      <c r="O78" s="28" t="s">
        <v>133</v>
      </c>
      <c r="P78" s="28" t="s">
        <v>133</v>
      </c>
      <c r="Q78" s="30" t="s">
        <v>130</v>
      </c>
      <c r="R78" s="31" t="s">
        <v>191</v>
      </c>
      <c r="S78" s="83" t="s">
        <v>202</v>
      </c>
    </row>
    <row r="79" spans="2:19" ht="60.75" customHeight="1">
      <c r="B79" s="118"/>
      <c r="C79" s="117"/>
      <c r="D79" s="116"/>
      <c r="E79" s="79">
        <v>3</v>
      </c>
      <c r="F79" s="80">
        <v>3</v>
      </c>
      <c r="G79" s="81" t="str">
        <f t="shared" si="0"/>
        <v>Corresponde</v>
      </c>
      <c r="H79" s="68">
        <v>0.05</v>
      </c>
      <c r="I79" s="68">
        <v>0.05</v>
      </c>
      <c r="J79" s="82">
        <f t="shared" si="1"/>
        <v>1</v>
      </c>
      <c r="K79" s="28" t="s">
        <v>139</v>
      </c>
      <c r="L79" s="28" t="s">
        <v>127</v>
      </c>
      <c r="M79" s="28" t="s">
        <v>167</v>
      </c>
      <c r="N79" s="28" t="s">
        <v>133</v>
      </c>
      <c r="O79" s="28" t="s">
        <v>133</v>
      </c>
      <c r="P79" s="28" t="s">
        <v>133</v>
      </c>
      <c r="Q79" s="30" t="s">
        <v>130</v>
      </c>
      <c r="R79" s="31" t="s">
        <v>191</v>
      </c>
      <c r="S79" s="83" t="s">
        <v>203</v>
      </c>
    </row>
    <row r="80" spans="2:19" ht="69" customHeight="1">
      <c r="B80" s="118"/>
      <c r="C80" s="117"/>
      <c r="D80" s="116"/>
      <c r="E80" s="79">
        <v>4</v>
      </c>
      <c r="F80" s="80">
        <v>4</v>
      </c>
      <c r="G80" s="81" t="str">
        <f t="shared" si="0"/>
        <v>Corresponde</v>
      </c>
      <c r="H80" s="68">
        <v>0.05</v>
      </c>
      <c r="I80" s="68">
        <v>0.05</v>
      </c>
      <c r="J80" s="82">
        <f t="shared" si="1"/>
        <v>1</v>
      </c>
      <c r="K80" s="28" t="s">
        <v>139</v>
      </c>
      <c r="L80" s="28" t="s">
        <v>127</v>
      </c>
      <c r="M80" s="28" t="s">
        <v>167</v>
      </c>
      <c r="N80" s="28" t="s">
        <v>133</v>
      </c>
      <c r="O80" s="28" t="s">
        <v>133</v>
      </c>
      <c r="P80" s="28" t="s">
        <v>133</v>
      </c>
      <c r="Q80" s="30" t="s">
        <v>130</v>
      </c>
      <c r="R80" s="31" t="s">
        <v>191</v>
      </c>
      <c r="S80" s="31" t="s">
        <v>205</v>
      </c>
    </row>
    <row r="81" spans="2:19" ht="22.5" customHeight="1">
      <c r="B81" s="118"/>
      <c r="C81" s="117"/>
      <c r="D81" s="116"/>
      <c r="E81" s="79">
        <v>5</v>
      </c>
      <c r="F81" s="80">
        <v>5</v>
      </c>
      <c r="G81" s="81" t="str">
        <f t="shared" si="0"/>
        <v>Corresponde</v>
      </c>
      <c r="H81" s="68">
        <v>0.05</v>
      </c>
      <c r="I81" s="68">
        <v>0.05</v>
      </c>
      <c r="J81" s="82">
        <f t="shared" si="1"/>
        <v>1</v>
      </c>
      <c r="K81" s="28" t="s">
        <v>139</v>
      </c>
      <c r="L81" s="28" t="s">
        <v>127</v>
      </c>
      <c r="M81" s="28" t="s">
        <v>167</v>
      </c>
      <c r="N81" s="28" t="s">
        <v>133</v>
      </c>
      <c r="O81" s="28" t="s">
        <v>133</v>
      </c>
      <c r="P81" s="28" t="s">
        <v>133</v>
      </c>
      <c r="Q81" s="30" t="s">
        <v>130</v>
      </c>
      <c r="R81" s="31" t="s">
        <v>191</v>
      </c>
      <c r="S81" s="172" t="s">
        <v>236</v>
      </c>
    </row>
    <row r="82" spans="2:19" ht="22.5" customHeight="1">
      <c r="B82" s="118"/>
      <c r="C82" s="117"/>
      <c r="D82" s="116"/>
      <c r="E82" s="79">
        <v>6</v>
      </c>
      <c r="F82" s="80"/>
      <c r="G82" s="81" t="str">
        <f t="shared" si="0"/>
        <v>Distinto</v>
      </c>
      <c r="H82" s="68">
        <v>0.05</v>
      </c>
      <c r="I82" s="68"/>
      <c r="J82" s="82">
        <f t="shared" si="1"/>
        <v>0</v>
      </c>
      <c r="K82" s="28"/>
      <c r="L82" s="28"/>
      <c r="M82" s="28"/>
      <c r="N82" s="28"/>
      <c r="O82" s="28"/>
      <c r="P82" s="28"/>
      <c r="Q82" s="30"/>
      <c r="R82" s="31"/>
      <c r="S82" s="31"/>
    </row>
    <row r="83" spans="2:19" ht="22.5" customHeight="1">
      <c r="B83" s="118"/>
      <c r="C83" s="117"/>
      <c r="D83" s="116"/>
      <c r="E83" s="79">
        <v>7</v>
      </c>
      <c r="F83" s="80"/>
      <c r="G83" s="81" t="str">
        <f t="shared" si="0"/>
        <v>Distinto</v>
      </c>
      <c r="H83" s="68">
        <v>0.05</v>
      </c>
      <c r="I83" s="68"/>
      <c r="J83" s="82">
        <f t="shared" si="1"/>
        <v>0</v>
      </c>
      <c r="K83" s="28"/>
      <c r="L83" s="28"/>
      <c r="M83" s="28"/>
      <c r="N83" s="28"/>
      <c r="O83" s="28"/>
      <c r="P83" s="28"/>
      <c r="Q83" s="30"/>
      <c r="R83" s="31"/>
      <c r="S83" s="31"/>
    </row>
    <row r="84" spans="2:19" ht="22.5" customHeight="1">
      <c r="B84" s="118"/>
      <c r="C84" s="117"/>
      <c r="D84" s="116"/>
      <c r="E84" s="79">
        <v>8</v>
      </c>
      <c r="F84" s="80"/>
      <c r="G84" s="81" t="str">
        <f t="shared" si="0"/>
        <v>Distinto</v>
      </c>
      <c r="H84" s="68">
        <v>0.05</v>
      </c>
      <c r="I84" s="68"/>
      <c r="J84" s="82">
        <f t="shared" si="1"/>
        <v>0</v>
      </c>
      <c r="K84" s="28"/>
      <c r="L84" s="28"/>
      <c r="M84" s="28"/>
      <c r="N84" s="28"/>
      <c r="O84" s="28"/>
      <c r="P84" s="28"/>
      <c r="Q84" s="30"/>
      <c r="R84" s="31"/>
      <c r="S84" s="31"/>
    </row>
    <row r="85" spans="2:19" ht="22.5" customHeight="1">
      <c r="B85" s="118"/>
      <c r="C85" s="117"/>
      <c r="D85" s="116"/>
      <c r="E85" s="79">
        <v>9</v>
      </c>
      <c r="F85" s="80"/>
      <c r="G85" s="81" t="str">
        <f t="shared" si="0"/>
        <v>Distinto</v>
      </c>
      <c r="H85" s="68">
        <v>0.05</v>
      </c>
      <c r="I85" s="68"/>
      <c r="J85" s="82">
        <f t="shared" si="1"/>
        <v>0</v>
      </c>
      <c r="K85" s="28"/>
      <c r="L85" s="28"/>
      <c r="M85" s="28"/>
      <c r="N85" s="28"/>
      <c r="O85" s="28"/>
      <c r="P85" s="28"/>
      <c r="Q85" s="30"/>
      <c r="R85" s="31"/>
      <c r="S85" s="31"/>
    </row>
    <row r="86" spans="2:19" ht="22.5" customHeight="1">
      <c r="B86" s="118"/>
      <c r="C86" s="117"/>
      <c r="D86" s="116"/>
      <c r="E86" s="79">
        <v>10</v>
      </c>
      <c r="F86" s="80"/>
      <c r="G86" s="81" t="str">
        <f t="shared" si="0"/>
        <v>Distinto</v>
      </c>
      <c r="H86" s="68">
        <v>0.1</v>
      </c>
      <c r="I86" s="68"/>
      <c r="J86" s="82">
        <f t="shared" si="1"/>
        <v>0</v>
      </c>
      <c r="K86" s="28"/>
      <c r="L86" s="28"/>
      <c r="M86" s="28"/>
      <c r="N86" s="28"/>
      <c r="O86" s="28"/>
      <c r="P86" s="28"/>
      <c r="Q86" s="30"/>
      <c r="R86" s="31"/>
      <c r="S86" s="31"/>
    </row>
    <row r="87" spans="2:19" ht="159" customHeight="1">
      <c r="B87" s="118"/>
      <c r="C87" s="117"/>
      <c r="D87" s="115" t="s">
        <v>110</v>
      </c>
      <c r="E87" s="79">
        <v>1</v>
      </c>
      <c r="F87" s="80">
        <v>1</v>
      </c>
      <c r="G87" s="81" t="str">
        <f t="shared" ref="G87:G132" si="2">IF(F87=E87,"Corresponde","Distinto")</f>
        <v>Corresponde</v>
      </c>
      <c r="H87" s="68">
        <v>0.5</v>
      </c>
      <c r="I87" s="68">
        <v>0.5</v>
      </c>
      <c r="J87" s="82">
        <f t="shared" ref="J87:J127" si="3">IFERROR(I87/H87,0)</f>
        <v>1</v>
      </c>
      <c r="K87" s="28" t="s">
        <v>139</v>
      </c>
      <c r="L87" s="28" t="s">
        <v>127</v>
      </c>
      <c r="M87" s="28" t="s">
        <v>167</v>
      </c>
      <c r="N87" s="28" t="s">
        <v>133</v>
      </c>
      <c r="O87" s="28" t="s">
        <v>133</v>
      </c>
      <c r="P87" s="28" t="s">
        <v>133</v>
      </c>
      <c r="Q87" s="30" t="s">
        <v>130</v>
      </c>
      <c r="R87" s="31" t="s">
        <v>191</v>
      </c>
      <c r="S87" s="83" t="s">
        <v>169</v>
      </c>
    </row>
    <row r="88" spans="2:19" ht="159" customHeight="1">
      <c r="B88" s="118"/>
      <c r="C88" s="117"/>
      <c r="D88" s="116"/>
      <c r="E88" s="79">
        <v>2</v>
      </c>
      <c r="F88" s="80">
        <v>2</v>
      </c>
      <c r="G88" s="81" t="str">
        <f t="shared" si="2"/>
        <v>Corresponde</v>
      </c>
      <c r="H88" s="68">
        <v>0.05</v>
      </c>
      <c r="I88" s="68">
        <v>0.05</v>
      </c>
      <c r="J88" s="82">
        <f t="shared" si="3"/>
        <v>1</v>
      </c>
      <c r="K88" s="28" t="s">
        <v>139</v>
      </c>
      <c r="L88" s="28" t="s">
        <v>127</v>
      </c>
      <c r="M88" s="28" t="s">
        <v>167</v>
      </c>
      <c r="N88" s="28" t="s">
        <v>133</v>
      </c>
      <c r="O88" s="28" t="s">
        <v>133</v>
      </c>
      <c r="P88" s="28" t="s">
        <v>133</v>
      </c>
      <c r="Q88" s="30" t="s">
        <v>130</v>
      </c>
      <c r="R88" s="31" t="s">
        <v>191</v>
      </c>
      <c r="S88" s="83" t="s">
        <v>170</v>
      </c>
    </row>
    <row r="89" spans="2:19" ht="165" customHeight="1">
      <c r="B89" s="118"/>
      <c r="C89" s="117"/>
      <c r="D89" s="116"/>
      <c r="E89" s="79">
        <v>3</v>
      </c>
      <c r="F89" s="80">
        <v>3</v>
      </c>
      <c r="G89" s="81" t="str">
        <f t="shared" si="2"/>
        <v>Corresponde</v>
      </c>
      <c r="H89" s="68">
        <v>0.05</v>
      </c>
      <c r="I89" s="68">
        <v>0.05</v>
      </c>
      <c r="J89" s="82">
        <f t="shared" si="3"/>
        <v>1</v>
      </c>
      <c r="K89" s="28" t="s">
        <v>139</v>
      </c>
      <c r="L89" s="28" t="s">
        <v>127</v>
      </c>
      <c r="M89" s="28" t="s">
        <v>167</v>
      </c>
      <c r="N89" s="28" t="s">
        <v>133</v>
      </c>
      <c r="O89" s="28" t="s">
        <v>133</v>
      </c>
      <c r="P89" s="28" t="s">
        <v>133</v>
      </c>
      <c r="Q89" s="30" t="s">
        <v>130</v>
      </c>
      <c r="R89" s="31" t="s">
        <v>191</v>
      </c>
      <c r="S89" s="83" t="s">
        <v>171</v>
      </c>
    </row>
    <row r="90" spans="2:19" ht="168" customHeight="1">
      <c r="B90" s="118"/>
      <c r="C90" s="117"/>
      <c r="D90" s="116"/>
      <c r="E90" s="79">
        <v>4</v>
      </c>
      <c r="F90" s="80">
        <v>4</v>
      </c>
      <c r="G90" s="81" t="str">
        <f t="shared" si="2"/>
        <v>Corresponde</v>
      </c>
      <c r="H90" s="68">
        <v>0.05</v>
      </c>
      <c r="I90" s="68">
        <v>0.05</v>
      </c>
      <c r="J90" s="82">
        <f t="shared" si="3"/>
        <v>1</v>
      </c>
      <c r="K90" s="28" t="s">
        <v>139</v>
      </c>
      <c r="L90" s="28" t="s">
        <v>127</v>
      </c>
      <c r="M90" s="28" t="s">
        <v>167</v>
      </c>
      <c r="N90" s="28" t="s">
        <v>133</v>
      </c>
      <c r="O90" s="28" t="s">
        <v>133</v>
      </c>
      <c r="P90" s="28" t="s">
        <v>133</v>
      </c>
      <c r="Q90" s="30" t="s">
        <v>130</v>
      </c>
      <c r="R90" s="31" t="s">
        <v>191</v>
      </c>
      <c r="S90" s="83" t="s">
        <v>206</v>
      </c>
    </row>
    <row r="91" spans="2:19" ht="22.5" customHeight="1">
      <c r="B91" s="118"/>
      <c r="C91" s="117"/>
      <c r="D91" s="116"/>
      <c r="E91" s="79">
        <v>5</v>
      </c>
      <c r="F91" s="80"/>
      <c r="G91" s="81" t="str">
        <f t="shared" si="2"/>
        <v>Distinto</v>
      </c>
      <c r="H91" s="68">
        <v>0.05</v>
      </c>
      <c r="I91" s="68"/>
      <c r="J91" s="82">
        <f t="shared" si="3"/>
        <v>0</v>
      </c>
      <c r="K91" s="28"/>
      <c r="L91" s="28"/>
      <c r="M91" s="28"/>
      <c r="N91" s="28"/>
      <c r="O91" s="28"/>
      <c r="P91" s="28"/>
      <c r="Q91" s="30"/>
      <c r="R91" s="31"/>
      <c r="S91" s="31"/>
    </row>
    <row r="92" spans="2:19" ht="22.5" customHeight="1">
      <c r="B92" s="118"/>
      <c r="C92" s="117"/>
      <c r="D92" s="116"/>
      <c r="E92" s="79">
        <v>6</v>
      </c>
      <c r="F92" s="80"/>
      <c r="G92" s="81" t="str">
        <f t="shared" si="2"/>
        <v>Distinto</v>
      </c>
      <c r="H92" s="68">
        <v>0.05</v>
      </c>
      <c r="I92" s="68"/>
      <c r="J92" s="82">
        <f t="shared" si="3"/>
        <v>0</v>
      </c>
      <c r="K92" s="28"/>
      <c r="L92" s="28"/>
      <c r="M92" s="28"/>
      <c r="N92" s="28"/>
      <c r="O92" s="28"/>
      <c r="P92" s="28"/>
      <c r="Q92" s="30"/>
      <c r="R92" s="31"/>
      <c r="S92" s="31"/>
    </row>
    <row r="93" spans="2:19" ht="22.5" customHeight="1">
      <c r="B93" s="118"/>
      <c r="C93" s="117"/>
      <c r="D93" s="116"/>
      <c r="E93" s="79">
        <v>7</v>
      </c>
      <c r="F93" s="80"/>
      <c r="G93" s="81" t="str">
        <f t="shared" si="2"/>
        <v>Distinto</v>
      </c>
      <c r="H93" s="68">
        <v>0.05</v>
      </c>
      <c r="I93" s="68"/>
      <c r="J93" s="82">
        <f t="shared" si="3"/>
        <v>0</v>
      </c>
      <c r="K93" s="28"/>
      <c r="L93" s="28"/>
      <c r="M93" s="28"/>
      <c r="N93" s="28"/>
      <c r="O93" s="28"/>
      <c r="P93" s="28"/>
      <c r="Q93" s="30"/>
      <c r="R93" s="31"/>
      <c r="S93" s="31"/>
    </row>
    <row r="94" spans="2:19" ht="22.5" customHeight="1">
      <c r="B94" s="118"/>
      <c r="C94" s="117"/>
      <c r="D94" s="116"/>
      <c r="E94" s="79">
        <v>8</v>
      </c>
      <c r="F94" s="80"/>
      <c r="G94" s="81" t="str">
        <f t="shared" si="2"/>
        <v>Distinto</v>
      </c>
      <c r="H94" s="68">
        <v>0.05</v>
      </c>
      <c r="I94" s="68"/>
      <c r="J94" s="82">
        <f t="shared" si="3"/>
        <v>0</v>
      </c>
      <c r="K94" s="28"/>
      <c r="L94" s="28"/>
      <c r="M94" s="28"/>
      <c r="N94" s="28"/>
      <c r="O94" s="28"/>
      <c r="P94" s="28"/>
      <c r="Q94" s="30"/>
      <c r="R94" s="31"/>
      <c r="S94" s="31"/>
    </row>
    <row r="95" spans="2:19" ht="22.5" customHeight="1">
      <c r="B95" s="118"/>
      <c r="C95" s="117"/>
      <c r="D95" s="116"/>
      <c r="E95" s="79">
        <v>9</v>
      </c>
      <c r="F95" s="80"/>
      <c r="G95" s="81" t="str">
        <f t="shared" si="2"/>
        <v>Distinto</v>
      </c>
      <c r="H95" s="68">
        <v>0.05</v>
      </c>
      <c r="I95" s="68"/>
      <c r="J95" s="82">
        <f t="shared" si="3"/>
        <v>0</v>
      </c>
      <c r="K95" s="28"/>
      <c r="L95" s="28"/>
      <c r="M95" s="28"/>
      <c r="N95" s="28"/>
      <c r="O95" s="28"/>
      <c r="P95" s="28"/>
      <c r="Q95" s="30"/>
      <c r="R95" s="31"/>
      <c r="S95" s="31"/>
    </row>
    <row r="96" spans="2:19" ht="22.5" customHeight="1">
      <c r="B96" s="118"/>
      <c r="C96" s="117"/>
      <c r="D96" s="116"/>
      <c r="E96" s="79">
        <v>10</v>
      </c>
      <c r="F96" s="80"/>
      <c r="G96" s="81" t="str">
        <f t="shared" si="2"/>
        <v>Distinto</v>
      </c>
      <c r="H96" s="68">
        <v>0.1</v>
      </c>
      <c r="I96" s="68"/>
      <c r="J96" s="82">
        <f t="shared" si="3"/>
        <v>0</v>
      </c>
      <c r="K96" s="28"/>
      <c r="L96" s="28"/>
      <c r="M96" s="28"/>
      <c r="N96" s="28"/>
      <c r="O96" s="28"/>
      <c r="P96" s="28"/>
      <c r="Q96" s="30"/>
      <c r="R96" s="31"/>
      <c r="S96" s="31"/>
    </row>
    <row r="97" spans="2:19" ht="22.5" customHeight="1">
      <c r="B97" s="118"/>
      <c r="C97" s="131" t="s">
        <v>112</v>
      </c>
      <c r="D97" s="132" t="s">
        <v>109</v>
      </c>
      <c r="E97" s="79">
        <v>1</v>
      </c>
      <c r="F97" s="80"/>
      <c r="G97" s="81" t="str">
        <f t="shared" si="2"/>
        <v>Distinto</v>
      </c>
      <c r="H97" s="68"/>
      <c r="I97" s="68"/>
      <c r="J97" s="82">
        <f t="shared" si="3"/>
        <v>0</v>
      </c>
      <c r="K97" s="28"/>
      <c r="L97" s="28"/>
      <c r="M97" s="31"/>
      <c r="N97" s="28"/>
      <c r="O97" s="28"/>
      <c r="P97" s="28"/>
      <c r="Q97" s="30"/>
      <c r="R97" s="31"/>
      <c r="S97" s="31"/>
    </row>
    <row r="98" spans="2:19" ht="22.5" customHeight="1">
      <c r="B98" s="118"/>
      <c r="C98" s="131"/>
      <c r="D98" s="133"/>
      <c r="E98" s="79">
        <v>2</v>
      </c>
      <c r="F98" s="80"/>
      <c r="G98" s="81" t="str">
        <f t="shared" si="2"/>
        <v>Distinto</v>
      </c>
      <c r="H98" s="68"/>
      <c r="I98" s="68"/>
      <c r="J98" s="82">
        <f t="shared" si="3"/>
        <v>0</v>
      </c>
      <c r="K98" s="28"/>
      <c r="L98" s="28"/>
      <c r="M98" s="28"/>
      <c r="N98" s="28"/>
      <c r="O98" s="28"/>
      <c r="P98" s="28"/>
      <c r="Q98" s="30"/>
      <c r="R98" s="31"/>
      <c r="S98" s="31"/>
    </row>
    <row r="99" spans="2:19" ht="22.5" customHeight="1">
      <c r="B99" s="118"/>
      <c r="C99" s="131"/>
      <c r="D99" s="133"/>
      <c r="E99" s="79">
        <v>3</v>
      </c>
      <c r="F99" s="80"/>
      <c r="G99" s="81" t="str">
        <f t="shared" si="2"/>
        <v>Distinto</v>
      </c>
      <c r="H99" s="68"/>
      <c r="I99" s="68"/>
      <c r="J99" s="82">
        <f t="shared" si="3"/>
        <v>0</v>
      </c>
      <c r="K99" s="28"/>
      <c r="L99" s="28"/>
      <c r="M99" s="28"/>
      <c r="N99" s="28"/>
      <c r="O99" s="28"/>
      <c r="P99" s="28"/>
      <c r="Q99" s="30"/>
      <c r="R99" s="31"/>
      <c r="S99" s="31"/>
    </row>
    <row r="100" spans="2:19" ht="22.5" customHeight="1">
      <c r="B100" s="118"/>
      <c r="C100" s="131"/>
      <c r="D100" s="133"/>
      <c r="E100" s="79">
        <v>4</v>
      </c>
      <c r="F100" s="80"/>
      <c r="G100" s="81" t="str">
        <f t="shared" si="2"/>
        <v>Distinto</v>
      </c>
      <c r="H100" s="68"/>
      <c r="I100" s="68"/>
      <c r="J100" s="82">
        <f t="shared" si="3"/>
        <v>0</v>
      </c>
      <c r="K100" s="28"/>
      <c r="L100" s="28"/>
      <c r="M100" s="28"/>
      <c r="N100" s="28"/>
      <c r="O100" s="28"/>
      <c r="P100" s="28"/>
      <c r="Q100" s="30"/>
      <c r="R100" s="31"/>
      <c r="S100" s="31"/>
    </row>
    <row r="101" spans="2:19" ht="22.5" customHeight="1">
      <c r="B101" s="118"/>
      <c r="C101" s="131"/>
      <c r="D101" s="133"/>
      <c r="E101" s="79">
        <v>5</v>
      </c>
      <c r="F101" s="80"/>
      <c r="G101" s="81" t="str">
        <f t="shared" si="2"/>
        <v>Distinto</v>
      </c>
      <c r="H101" s="68"/>
      <c r="I101" s="68"/>
      <c r="J101" s="82">
        <f t="shared" si="3"/>
        <v>0</v>
      </c>
      <c r="K101" s="28"/>
      <c r="L101" s="28"/>
      <c r="M101" s="28"/>
      <c r="N101" s="28"/>
      <c r="O101" s="28"/>
      <c r="P101" s="28"/>
      <c r="Q101" s="30"/>
      <c r="R101" s="31"/>
      <c r="S101" s="31"/>
    </row>
    <row r="102" spans="2:19" ht="22.5" customHeight="1">
      <c r="B102" s="118"/>
      <c r="C102" s="131"/>
      <c r="D102" s="133"/>
      <c r="E102" s="79">
        <v>6</v>
      </c>
      <c r="F102" s="80"/>
      <c r="G102" s="81" t="str">
        <f t="shared" si="2"/>
        <v>Distinto</v>
      </c>
      <c r="H102" s="68"/>
      <c r="I102" s="68"/>
      <c r="J102" s="82">
        <f t="shared" si="3"/>
        <v>0</v>
      </c>
      <c r="K102" s="28"/>
      <c r="L102" s="28"/>
      <c r="M102" s="28"/>
      <c r="N102" s="28"/>
      <c r="O102" s="28"/>
      <c r="P102" s="28"/>
      <c r="Q102" s="30"/>
      <c r="R102" s="31"/>
      <c r="S102" s="31"/>
    </row>
    <row r="103" spans="2:19" ht="22.5" customHeight="1">
      <c r="B103" s="118"/>
      <c r="C103" s="131"/>
      <c r="D103" s="133"/>
      <c r="E103" s="79">
        <v>7</v>
      </c>
      <c r="F103" s="80"/>
      <c r="G103" s="81" t="str">
        <f t="shared" si="2"/>
        <v>Distinto</v>
      </c>
      <c r="H103" s="68"/>
      <c r="I103" s="68"/>
      <c r="J103" s="82">
        <f t="shared" si="3"/>
        <v>0</v>
      </c>
      <c r="K103" s="28"/>
      <c r="L103" s="28"/>
      <c r="M103" s="28"/>
      <c r="N103" s="28"/>
      <c r="O103" s="28"/>
      <c r="P103" s="28"/>
      <c r="Q103" s="30"/>
      <c r="R103" s="31"/>
      <c r="S103" s="31"/>
    </row>
    <row r="104" spans="2:19" ht="22.5" customHeight="1">
      <c r="B104" s="118"/>
      <c r="C104" s="131"/>
      <c r="D104" s="133"/>
      <c r="E104" s="79">
        <v>8</v>
      </c>
      <c r="F104" s="80"/>
      <c r="G104" s="81" t="str">
        <f t="shared" si="2"/>
        <v>Distinto</v>
      </c>
      <c r="H104" s="68"/>
      <c r="I104" s="68"/>
      <c r="J104" s="82">
        <f t="shared" si="3"/>
        <v>0</v>
      </c>
      <c r="K104" s="28"/>
      <c r="L104" s="28"/>
      <c r="M104" s="28"/>
      <c r="N104" s="28"/>
      <c r="O104" s="28"/>
      <c r="P104" s="28"/>
      <c r="Q104" s="30"/>
      <c r="R104" s="31"/>
      <c r="S104" s="31"/>
    </row>
    <row r="105" spans="2:19" ht="22.5" customHeight="1">
      <c r="B105" s="118"/>
      <c r="C105" s="131"/>
      <c r="D105" s="133"/>
      <c r="E105" s="79">
        <v>9</v>
      </c>
      <c r="F105" s="80"/>
      <c r="G105" s="81" t="str">
        <f t="shared" si="2"/>
        <v>Distinto</v>
      </c>
      <c r="H105" s="68"/>
      <c r="I105" s="68"/>
      <c r="J105" s="82">
        <f t="shared" si="3"/>
        <v>0</v>
      </c>
      <c r="K105" s="28"/>
      <c r="L105" s="28"/>
      <c r="M105" s="28"/>
      <c r="N105" s="28"/>
      <c r="O105" s="28"/>
      <c r="P105" s="28"/>
      <c r="Q105" s="30"/>
      <c r="R105" s="31"/>
      <c r="S105" s="31"/>
    </row>
    <row r="106" spans="2:19" ht="22.5" customHeight="1">
      <c r="B106" s="118"/>
      <c r="C106" s="131"/>
      <c r="D106" s="133"/>
      <c r="E106" s="79">
        <v>10</v>
      </c>
      <c r="F106" s="80"/>
      <c r="G106" s="81" t="str">
        <f t="shared" si="2"/>
        <v>Distinto</v>
      </c>
      <c r="H106" s="68"/>
      <c r="I106" s="68"/>
      <c r="J106" s="82">
        <f t="shared" si="3"/>
        <v>0</v>
      </c>
      <c r="K106" s="28"/>
      <c r="L106" s="28"/>
      <c r="M106" s="28"/>
      <c r="N106" s="28"/>
      <c r="O106" s="28"/>
      <c r="P106" s="28"/>
      <c r="Q106" s="30"/>
      <c r="R106" s="31"/>
      <c r="S106" s="31"/>
    </row>
    <row r="107" spans="2:19" ht="22.5" customHeight="1">
      <c r="B107" s="118"/>
      <c r="C107" s="131"/>
      <c r="D107" s="132" t="s">
        <v>110</v>
      </c>
      <c r="E107" s="79">
        <v>1</v>
      </c>
      <c r="F107" s="80"/>
      <c r="G107" s="81" t="str">
        <f t="shared" si="2"/>
        <v>Distinto</v>
      </c>
      <c r="H107" s="68"/>
      <c r="I107" s="68"/>
      <c r="J107" s="82">
        <f t="shared" si="3"/>
        <v>0</v>
      </c>
      <c r="K107" s="28"/>
      <c r="L107" s="28"/>
      <c r="M107" s="28"/>
      <c r="N107" s="28"/>
      <c r="O107" s="28"/>
      <c r="P107" s="28"/>
      <c r="Q107" s="30"/>
      <c r="R107" s="31"/>
      <c r="S107" s="31"/>
    </row>
    <row r="108" spans="2:19" ht="22.5" customHeight="1">
      <c r="B108" s="118"/>
      <c r="C108" s="131"/>
      <c r="D108" s="133"/>
      <c r="E108" s="79">
        <v>2</v>
      </c>
      <c r="F108" s="80"/>
      <c r="G108" s="81" t="str">
        <f t="shared" si="2"/>
        <v>Distinto</v>
      </c>
      <c r="H108" s="68"/>
      <c r="I108" s="68"/>
      <c r="J108" s="82">
        <f t="shared" si="3"/>
        <v>0</v>
      </c>
      <c r="K108" s="28"/>
      <c r="L108" s="28"/>
      <c r="M108" s="28"/>
      <c r="N108" s="28"/>
      <c r="O108" s="28"/>
      <c r="P108" s="28"/>
      <c r="Q108" s="30"/>
      <c r="R108" s="31"/>
      <c r="S108" s="31"/>
    </row>
    <row r="109" spans="2:19" ht="22.5" customHeight="1">
      <c r="B109" s="118"/>
      <c r="C109" s="131"/>
      <c r="D109" s="133"/>
      <c r="E109" s="79">
        <v>3</v>
      </c>
      <c r="F109" s="80"/>
      <c r="G109" s="81" t="str">
        <f t="shared" si="2"/>
        <v>Distinto</v>
      </c>
      <c r="H109" s="68"/>
      <c r="I109" s="68"/>
      <c r="J109" s="82">
        <f t="shared" si="3"/>
        <v>0</v>
      </c>
      <c r="K109" s="28"/>
      <c r="L109" s="28"/>
      <c r="M109" s="28"/>
      <c r="N109" s="28"/>
      <c r="O109" s="28"/>
      <c r="P109" s="28"/>
      <c r="Q109" s="30"/>
      <c r="R109" s="31"/>
      <c r="S109" s="31"/>
    </row>
    <row r="110" spans="2:19" ht="22.5" customHeight="1">
      <c r="B110" s="118"/>
      <c r="C110" s="131"/>
      <c r="D110" s="133"/>
      <c r="E110" s="79">
        <v>4</v>
      </c>
      <c r="F110" s="80"/>
      <c r="G110" s="81" t="str">
        <f t="shared" si="2"/>
        <v>Distinto</v>
      </c>
      <c r="H110" s="68"/>
      <c r="I110" s="68"/>
      <c r="J110" s="82">
        <f t="shared" si="3"/>
        <v>0</v>
      </c>
      <c r="K110" s="28"/>
      <c r="L110" s="28"/>
      <c r="M110" s="28"/>
      <c r="N110" s="28"/>
      <c r="O110" s="28"/>
      <c r="P110" s="28"/>
      <c r="Q110" s="30"/>
      <c r="R110" s="31"/>
      <c r="S110" s="31"/>
    </row>
    <row r="111" spans="2:19" ht="22.5" customHeight="1">
      <c r="B111" s="118"/>
      <c r="C111" s="131"/>
      <c r="D111" s="133"/>
      <c r="E111" s="79">
        <v>5</v>
      </c>
      <c r="F111" s="80"/>
      <c r="G111" s="81" t="str">
        <f t="shared" si="2"/>
        <v>Distinto</v>
      </c>
      <c r="H111" s="68"/>
      <c r="I111" s="68"/>
      <c r="J111" s="82">
        <f t="shared" si="3"/>
        <v>0</v>
      </c>
      <c r="K111" s="28"/>
      <c r="L111" s="28"/>
      <c r="M111" s="28"/>
      <c r="N111" s="28"/>
      <c r="O111" s="28"/>
      <c r="P111" s="28"/>
      <c r="Q111" s="30"/>
      <c r="R111" s="31"/>
      <c r="S111" s="31"/>
    </row>
    <row r="112" spans="2:19" ht="22.5" customHeight="1">
      <c r="B112" s="118"/>
      <c r="C112" s="131"/>
      <c r="D112" s="133"/>
      <c r="E112" s="79">
        <v>6</v>
      </c>
      <c r="F112" s="80"/>
      <c r="G112" s="81" t="str">
        <f t="shared" si="2"/>
        <v>Distinto</v>
      </c>
      <c r="H112" s="68"/>
      <c r="I112" s="68"/>
      <c r="J112" s="82">
        <f t="shared" si="3"/>
        <v>0</v>
      </c>
      <c r="K112" s="28"/>
      <c r="L112" s="28"/>
      <c r="M112" s="28"/>
      <c r="N112" s="28"/>
      <c r="O112" s="28"/>
      <c r="P112" s="28"/>
      <c r="Q112" s="30"/>
      <c r="R112" s="31"/>
      <c r="S112" s="31"/>
    </row>
    <row r="113" spans="2:19" ht="22.5" customHeight="1">
      <c r="B113" s="118"/>
      <c r="C113" s="131"/>
      <c r="D113" s="133"/>
      <c r="E113" s="79">
        <v>7</v>
      </c>
      <c r="F113" s="80"/>
      <c r="G113" s="81" t="str">
        <f t="shared" si="2"/>
        <v>Distinto</v>
      </c>
      <c r="H113" s="68"/>
      <c r="I113" s="68"/>
      <c r="J113" s="82">
        <f t="shared" si="3"/>
        <v>0</v>
      </c>
      <c r="K113" s="28"/>
      <c r="L113" s="28"/>
      <c r="M113" s="28"/>
      <c r="N113" s="28"/>
      <c r="O113" s="28"/>
      <c r="P113" s="28"/>
      <c r="Q113" s="30"/>
      <c r="R113" s="31"/>
      <c r="S113" s="31"/>
    </row>
    <row r="114" spans="2:19" ht="22.5" customHeight="1">
      <c r="B114" s="118"/>
      <c r="C114" s="131"/>
      <c r="D114" s="133"/>
      <c r="E114" s="79">
        <v>8</v>
      </c>
      <c r="F114" s="80"/>
      <c r="G114" s="81" t="str">
        <f t="shared" si="2"/>
        <v>Distinto</v>
      </c>
      <c r="H114" s="68"/>
      <c r="I114" s="68"/>
      <c r="J114" s="82">
        <f t="shared" si="3"/>
        <v>0</v>
      </c>
      <c r="K114" s="28"/>
      <c r="L114" s="28"/>
      <c r="M114" s="28"/>
      <c r="N114" s="28"/>
      <c r="O114" s="28"/>
      <c r="P114" s="28"/>
      <c r="Q114" s="30"/>
      <c r="R114" s="31"/>
      <c r="S114" s="31"/>
    </row>
    <row r="115" spans="2:19" ht="22.5" customHeight="1">
      <c r="B115" s="118"/>
      <c r="C115" s="131"/>
      <c r="D115" s="133"/>
      <c r="E115" s="79">
        <v>9</v>
      </c>
      <c r="F115" s="80"/>
      <c r="G115" s="81" t="str">
        <f t="shared" si="2"/>
        <v>Distinto</v>
      </c>
      <c r="H115" s="68"/>
      <c r="I115" s="68"/>
      <c r="J115" s="82">
        <f t="shared" si="3"/>
        <v>0</v>
      </c>
      <c r="K115" s="28"/>
      <c r="L115" s="28"/>
      <c r="M115" s="28"/>
      <c r="N115" s="28"/>
      <c r="O115" s="28"/>
      <c r="P115" s="28"/>
      <c r="Q115" s="30"/>
      <c r="R115" s="31"/>
      <c r="S115" s="31"/>
    </row>
    <row r="116" spans="2:19" ht="22.5" customHeight="1">
      <c r="B116" s="118"/>
      <c r="C116" s="131"/>
      <c r="D116" s="133"/>
      <c r="E116" s="79">
        <v>10</v>
      </c>
      <c r="F116" s="80"/>
      <c r="G116" s="81" t="str">
        <f t="shared" si="2"/>
        <v>Distinto</v>
      </c>
      <c r="H116" s="68"/>
      <c r="I116" s="68"/>
      <c r="J116" s="82">
        <f t="shared" si="3"/>
        <v>0</v>
      </c>
      <c r="K116" s="28"/>
      <c r="L116" s="28"/>
      <c r="M116" s="28"/>
      <c r="N116" s="28"/>
      <c r="O116" s="28"/>
      <c r="P116" s="28"/>
      <c r="Q116" s="30"/>
      <c r="R116" s="31"/>
      <c r="S116" s="31"/>
    </row>
    <row r="117" spans="2:19" ht="138" customHeight="1">
      <c r="B117" s="118"/>
      <c r="C117" s="117" t="s">
        <v>113</v>
      </c>
      <c r="D117" s="115" t="s">
        <v>114</v>
      </c>
      <c r="E117" s="79">
        <v>1</v>
      </c>
      <c r="F117" s="80">
        <v>1</v>
      </c>
      <c r="G117" s="81" t="str">
        <f t="shared" si="2"/>
        <v>Corresponde</v>
      </c>
      <c r="H117" s="33">
        <v>0.3</v>
      </c>
      <c r="I117" s="68">
        <v>0.3</v>
      </c>
      <c r="J117" s="82">
        <f t="shared" si="3"/>
        <v>1</v>
      </c>
      <c r="K117" s="28" t="s">
        <v>139</v>
      </c>
      <c r="L117" s="28" t="s">
        <v>127</v>
      </c>
      <c r="M117" s="28" t="s">
        <v>167</v>
      </c>
      <c r="N117" s="28" t="s">
        <v>133</v>
      </c>
      <c r="O117" s="28" t="s">
        <v>133</v>
      </c>
      <c r="P117" s="28" t="s">
        <v>133</v>
      </c>
      <c r="Q117" s="30" t="s">
        <v>197</v>
      </c>
      <c r="R117" s="31" t="s">
        <v>191</v>
      </c>
      <c r="S117" s="83" t="s">
        <v>172</v>
      </c>
    </row>
    <row r="118" spans="2:19" ht="150.75" customHeight="1">
      <c r="B118" s="118"/>
      <c r="C118" s="117"/>
      <c r="D118" s="116"/>
      <c r="E118" s="79">
        <v>4</v>
      </c>
      <c r="F118" s="80">
        <v>4</v>
      </c>
      <c r="G118" s="81" t="str">
        <f t="shared" si="2"/>
        <v>Corresponde</v>
      </c>
      <c r="H118" s="33">
        <v>0.1</v>
      </c>
      <c r="I118" s="68">
        <v>0.1</v>
      </c>
      <c r="J118" s="82">
        <f t="shared" si="3"/>
        <v>1</v>
      </c>
      <c r="K118" s="28" t="s">
        <v>139</v>
      </c>
      <c r="L118" s="28" t="s">
        <v>127</v>
      </c>
      <c r="M118" s="28" t="s">
        <v>167</v>
      </c>
      <c r="N118" s="28" t="s">
        <v>133</v>
      </c>
      <c r="O118" s="28" t="s">
        <v>133</v>
      </c>
      <c r="P118" s="28" t="s">
        <v>133</v>
      </c>
      <c r="Q118" s="30" t="s">
        <v>197</v>
      </c>
      <c r="R118" s="31" t="s">
        <v>191</v>
      </c>
      <c r="S118" s="83" t="s">
        <v>172</v>
      </c>
    </row>
    <row r="119" spans="2:19" ht="22.5" customHeight="1">
      <c r="B119" s="118"/>
      <c r="C119" s="117"/>
      <c r="D119" s="116"/>
      <c r="E119" s="79">
        <v>6</v>
      </c>
      <c r="F119" s="80"/>
      <c r="G119" s="81" t="str">
        <f t="shared" si="2"/>
        <v>Distinto</v>
      </c>
      <c r="H119" s="33">
        <v>0.1</v>
      </c>
      <c r="I119" s="68"/>
      <c r="J119" s="82">
        <f t="shared" si="3"/>
        <v>0</v>
      </c>
      <c r="K119" s="28"/>
      <c r="L119" s="28"/>
      <c r="M119" s="28"/>
      <c r="N119" s="28"/>
      <c r="O119" s="28"/>
      <c r="P119" s="28"/>
      <c r="Q119" s="30"/>
      <c r="R119" s="31"/>
      <c r="S119" s="31"/>
    </row>
    <row r="120" spans="2:19" ht="22.5" customHeight="1">
      <c r="B120" s="118"/>
      <c r="C120" s="117"/>
      <c r="D120" s="116"/>
      <c r="E120" s="79">
        <v>7</v>
      </c>
      <c r="F120" s="80"/>
      <c r="G120" s="81" t="str">
        <f t="shared" si="2"/>
        <v>Distinto</v>
      </c>
      <c r="H120" s="33">
        <v>0.1</v>
      </c>
      <c r="I120" s="68"/>
      <c r="J120" s="82">
        <f t="shared" si="3"/>
        <v>0</v>
      </c>
      <c r="K120" s="28"/>
      <c r="L120" s="28"/>
      <c r="M120" s="28"/>
      <c r="N120" s="28"/>
      <c r="O120" s="28"/>
      <c r="P120" s="28"/>
      <c r="Q120" s="30"/>
      <c r="R120" s="31"/>
      <c r="S120" s="31"/>
    </row>
    <row r="121" spans="2:19" ht="22.5" customHeight="1">
      <c r="B121" s="118"/>
      <c r="C121" s="117"/>
      <c r="D121" s="116"/>
      <c r="E121" s="79">
        <v>9</v>
      </c>
      <c r="F121" s="80"/>
      <c r="G121" s="81" t="str">
        <f t="shared" si="2"/>
        <v>Distinto</v>
      </c>
      <c r="H121" s="33">
        <v>0.2</v>
      </c>
      <c r="I121" s="68"/>
      <c r="J121" s="82">
        <f t="shared" si="3"/>
        <v>0</v>
      </c>
      <c r="K121" s="28"/>
      <c r="L121" s="28"/>
      <c r="M121" s="28"/>
      <c r="N121" s="28"/>
      <c r="O121" s="28"/>
      <c r="P121" s="28"/>
      <c r="Q121" s="30"/>
      <c r="R121" s="31"/>
      <c r="S121" s="31"/>
    </row>
    <row r="122" spans="2:19" ht="22.5" customHeight="1">
      <c r="B122" s="118"/>
      <c r="C122" s="117"/>
      <c r="D122" s="116"/>
      <c r="E122" s="79">
        <v>10</v>
      </c>
      <c r="F122" s="80"/>
      <c r="G122" s="81" t="str">
        <f t="shared" si="2"/>
        <v>Distinto</v>
      </c>
      <c r="H122" s="33">
        <v>0.2</v>
      </c>
      <c r="I122" s="68"/>
      <c r="J122" s="82">
        <f t="shared" si="3"/>
        <v>0</v>
      </c>
      <c r="K122" s="28"/>
      <c r="L122" s="28"/>
      <c r="M122" s="28"/>
      <c r="N122" s="28"/>
      <c r="O122" s="28"/>
      <c r="P122" s="28"/>
      <c r="Q122" s="30"/>
      <c r="R122" s="31"/>
      <c r="S122" s="31"/>
    </row>
    <row r="123" spans="2:19" ht="86.25" customHeight="1">
      <c r="B123" s="118"/>
      <c r="C123" s="117" t="s">
        <v>115</v>
      </c>
      <c r="D123" s="117" t="s">
        <v>116</v>
      </c>
      <c r="E123" s="79">
        <v>1</v>
      </c>
      <c r="F123" s="80">
        <v>1</v>
      </c>
      <c r="G123" s="81" t="str">
        <f t="shared" si="2"/>
        <v>Corresponde</v>
      </c>
      <c r="H123" s="68">
        <v>0.1</v>
      </c>
      <c r="I123" s="68">
        <v>0.1</v>
      </c>
      <c r="J123" s="82">
        <f>IFERROR(I123/H123,0)</f>
        <v>1</v>
      </c>
      <c r="K123" s="28" t="s">
        <v>139</v>
      </c>
      <c r="L123" s="28" t="s">
        <v>127</v>
      </c>
      <c r="M123" s="28" t="s">
        <v>167</v>
      </c>
      <c r="N123" s="28" t="s">
        <v>133</v>
      </c>
      <c r="O123" s="28" t="s">
        <v>133</v>
      </c>
      <c r="P123" s="28" t="s">
        <v>133</v>
      </c>
      <c r="Q123" s="30" t="s">
        <v>130</v>
      </c>
      <c r="R123" s="31" t="s">
        <v>191</v>
      </c>
      <c r="S123" s="83" t="s">
        <v>174</v>
      </c>
    </row>
    <row r="124" spans="2:19" ht="78.75" customHeight="1">
      <c r="B124" s="118"/>
      <c r="C124" s="117"/>
      <c r="D124" s="117"/>
      <c r="E124" s="79">
        <v>2</v>
      </c>
      <c r="F124" s="80">
        <v>2</v>
      </c>
      <c r="G124" s="81" t="str">
        <f t="shared" si="2"/>
        <v>Corresponde</v>
      </c>
      <c r="H124" s="68">
        <v>0.1</v>
      </c>
      <c r="I124" s="68">
        <v>0.1</v>
      </c>
      <c r="J124" s="82">
        <f t="shared" si="3"/>
        <v>1</v>
      </c>
      <c r="K124" s="28" t="s">
        <v>139</v>
      </c>
      <c r="L124" s="28" t="s">
        <v>127</v>
      </c>
      <c r="M124" s="28" t="s">
        <v>167</v>
      </c>
      <c r="N124" s="28" t="s">
        <v>133</v>
      </c>
      <c r="O124" s="28" t="s">
        <v>133</v>
      </c>
      <c r="P124" s="28" t="s">
        <v>133</v>
      </c>
      <c r="Q124" s="30" t="s">
        <v>130</v>
      </c>
      <c r="R124" s="31" t="s">
        <v>191</v>
      </c>
      <c r="S124" s="83" t="s">
        <v>174</v>
      </c>
    </row>
    <row r="125" spans="2:19" ht="83.25" customHeight="1">
      <c r="B125" s="118"/>
      <c r="C125" s="117"/>
      <c r="D125" s="117"/>
      <c r="E125" s="79">
        <v>3</v>
      </c>
      <c r="F125" s="80">
        <v>3</v>
      </c>
      <c r="G125" s="81" t="str">
        <f t="shared" si="2"/>
        <v>Corresponde</v>
      </c>
      <c r="H125" s="68">
        <v>0.1</v>
      </c>
      <c r="I125" s="68">
        <v>0.1</v>
      </c>
      <c r="J125" s="82">
        <f t="shared" si="3"/>
        <v>1</v>
      </c>
      <c r="K125" s="28" t="s">
        <v>139</v>
      </c>
      <c r="L125" s="28" t="s">
        <v>127</v>
      </c>
      <c r="M125" s="28" t="s">
        <v>167</v>
      </c>
      <c r="N125" s="28" t="s">
        <v>133</v>
      </c>
      <c r="O125" s="28" t="s">
        <v>133</v>
      </c>
      <c r="P125" s="28" t="s">
        <v>133</v>
      </c>
      <c r="Q125" s="30" t="s">
        <v>130</v>
      </c>
      <c r="R125" s="31" t="s">
        <v>191</v>
      </c>
      <c r="S125" s="83" t="s">
        <v>174</v>
      </c>
    </row>
    <row r="126" spans="2:19" ht="81.75" customHeight="1">
      <c r="B126" s="118"/>
      <c r="C126" s="117"/>
      <c r="D126" s="117"/>
      <c r="E126" s="79">
        <v>4</v>
      </c>
      <c r="F126" s="80">
        <v>4</v>
      </c>
      <c r="G126" s="81" t="str">
        <f t="shared" si="2"/>
        <v>Corresponde</v>
      </c>
      <c r="H126" s="68">
        <v>0.1</v>
      </c>
      <c r="I126" s="68">
        <v>0.1</v>
      </c>
      <c r="J126" s="82">
        <f t="shared" si="3"/>
        <v>1</v>
      </c>
      <c r="K126" s="28" t="s">
        <v>139</v>
      </c>
      <c r="L126" s="28" t="s">
        <v>127</v>
      </c>
      <c r="M126" s="28" t="s">
        <v>167</v>
      </c>
      <c r="N126" s="28" t="s">
        <v>133</v>
      </c>
      <c r="O126" s="28" t="s">
        <v>133</v>
      </c>
      <c r="P126" s="28" t="s">
        <v>133</v>
      </c>
      <c r="Q126" s="30" t="s">
        <v>130</v>
      </c>
      <c r="R126" s="31" t="s">
        <v>191</v>
      </c>
      <c r="S126" s="83" t="s">
        <v>174</v>
      </c>
    </row>
    <row r="127" spans="2:19" ht="22.5" customHeight="1">
      <c r="B127" s="118"/>
      <c r="C127" s="117"/>
      <c r="D127" s="117"/>
      <c r="E127" s="79">
        <v>5</v>
      </c>
      <c r="F127" s="80">
        <v>5</v>
      </c>
      <c r="G127" s="81" t="str">
        <f t="shared" si="2"/>
        <v>Corresponde</v>
      </c>
      <c r="H127" s="68">
        <v>0.1</v>
      </c>
      <c r="I127" s="68">
        <v>0.1</v>
      </c>
      <c r="J127" s="82">
        <f t="shared" si="3"/>
        <v>1</v>
      </c>
      <c r="K127" s="28" t="s">
        <v>139</v>
      </c>
      <c r="L127" s="28" t="s">
        <v>127</v>
      </c>
      <c r="M127" s="28" t="s">
        <v>167</v>
      </c>
      <c r="N127" s="28" t="s">
        <v>133</v>
      </c>
      <c r="O127" s="28" t="s">
        <v>133</v>
      </c>
      <c r="P127" s="28" t="s">
        <v>133</v>
      </c>
      <c r="Q127" s="30" t="s">
        <v>130</v>
      </c>
      <c r="R127" s="31" t="s">
        <v>191</v>
      </c>
      <c r="S127" s="83" t="s">
        <v>174</v>
      </c>
    </row>
    <row r="128" spans="2:19" ht="22.5" customHeight="1">
      <c r="B128" s="118"/>
      <c r="C128" s="117"/>
      <c r="D128" s="117"/>
      <c r="E128" s="79">
        <v>6</v>
      </c>
      <c r="F128" s="80"/>
      <c r="G128" s="81" t="str">
        <f t="shared" si="2"/>
        <v>Distinto</v>
      </c>
      <c r="H128" s="68">
        <v>0.1</v>
      </c>
      <c r="I128" s="68"/>
      <c r="J128" s="82">
        <f>IFERROR(I128/H128,0)</f>
        <v>0</v>
      </c>
      <c r="K128" s="28"/>
      <c r="L128" s="28"/>
      <c r="M128" s="28"/>
      <c r="N128" s="28"/>
      <c r="O128" s="28"/>
      <c r="P128" s="28"/>
      <c r="Q128" s="30"/>
      <c r="R128" s="31"/>
      <c r="S128" s="31"/>
    </row>
    <row r="129" spans="2:19" ht="22.5" customHeight="1">
      <c r="B129" s="118"/>
      <c r="C129" s="117"/>
      <c r="D129" s="117"/>
      <c r="E129" s="79">
        <v>7</v>
      </c>
      <c r="F129" s="85"/>
      <c r="G129" s="81" t="str">
        <f t="shared" si="2"/>
        <v>Distinto</v>
      </c>
      <c r="H129" s="68">
        <v>0.1</v>
      </c>
      <c r="I129" s="85"/>
      <c r="J129" s="82">
        <f t="shared" ref="J129:J132" si="4">IFERROR(I129/H129,0)</f>
        <v>0</v>
      </c>
      <c r="K129" s="85"/>
      <c r="L129" s="85"/>
      <c r="M129" s="85"/>
      <c r="N129" s="85"/>
      <c r="O129" s="85"/>
      <c r="P129" s="85"/>
      <c r="Q129" s="85"/>
      <c r="R129" s="85"/>
      <c r="S129" s="85"/>
    </row>
    <row r="130" spans="2:19" ht="22.5" customHeight="1">
      <c r="B130" s="118"/>
      <c r="C130" s="117"/>
      <c r="D130" s="117"/>
      <c r="E130" s="79">
        <v>8</v>
      </c>
      <c r="F130" s="85"/>
      <c r="G130" s="81" t="str">
        <f t="shared" si="2"/>
        <v>Distinto</v>
      </c>
      <c r="H130" s="68">
        <v>0.1</v>
      </c>
      <c r="I130" s="85"/>
      <c r="J130" s="82">
        <f t="shared" si="4"/>
        <v>0</v>
      </c>
      <c r="K130" s="85"/>
      <c r="L130" s="85"/>
      <c r="M130" s="85"/>
      <c r="N130" s="85"/>
      <c r="O130" s="85"/>
      <c r="P130" s="85"/>
      <c r="Q130" s="85"/>
      <c r="R130" s="85"/>
      <c r="S130" s="85"/>
    </row>
    <row r="131" spans="2:19" ht="22.5" customHeight="1">
      <c r="B131" s="118"/>
      <c r="C131" s="117"/>
      <c r="D131" s="117"/>
      <c r="E131" s="79">
        <v>9</v>
      </c>
      <c r="F131" s="85"/>
      <c r="G131" s="81" t="str">
        <f t="shared" si="2"/>
        <v>Distinto</v>
      </c>
      <c r="H131" s="68">
        <v>0.1</v>
      </c>
      <c r="I131" s="85"/>
      <c r="J131" s="82">
        <f t="shared" si="4"/>
        <v>0</v>
      </c>
      <c r="K131" s="85"/>
      <c r="L131" s="85"/>
      <c r="M131" s="85"/>
      <c r="N131" s="85"/>
      <c r="O131" s="85"/>
      <c r="P131" s="85"/>
      <c r="Q131" s="85"/>
      <c r="R131" s="85"/>
      <c r="S131" s="85"/>
    </row>
    <row r="132" spans="2:19" ht="22.5" customHeight="1">
      <c r="B132" s="118"/>
      <c r="C132" s="117"/>
      <c r="D132" s="117"/>
      <c r="E132" s="79">
        <v>10</v>
      </c>
      <c r="F132" s="85"/>
      <c r="G132" s="81" t="str">
        <f t="shared" si="2"/>
        <v>Distinto</v>
      </c>
      <c r="H132" s="68">
        <v>0.1</v>
      </c>
      <c r="I132" s="85"/>
      <c r="J132" s="82">
        <f t="shared" si="4"/>
        <v>0</v>
      </c>
      <c r="K132" s="85"/>
      <c r="L132" s="85"/>
      <c r="M132" s="85"/>
      <c r="N132" s="85"/>
      <c r="O132" s="85"/>
      <c r="P132" s="85"/>
      <c r="Q132" s="85"/>
      <c r="R132" s="85"/>
      <c r="S132" s="85"/>
    </row>
    <row r="1048576" spans="18:18" ht="22.5" customHeight="1">
      <c r="R1048576" s="31" t="s">
        <v>191</v>
      </c>
    </row>
  </sheetData>
  <autoFilter ref="C7:O128" xr:uid="{00000000-0009-0000-0000-000001000000}"/>
  <mergeCells count="57">
    <mergeCell ref="S20:S25"/>
    <mergeCell ref="D117:D122"/>
    <mergeCell ref="S8:S13"/>
    <mergeCell ref="E8:E13"/>
    <mergeCell ref="F8:F13"/>
    <mergeCell ref="G8:G13"/>
    <mergeCell ref="H8:H13"/>
    <mergeCell ref="I8:I13"/>
    <mergeCell ref="J8:J13"/>
    <mergeCell ref="S30:S31"/>
    <mergeCell ref="S14:S19"/>
    <mergeCell ref="E20:E25"/>
    <mergeCell ref="F20:F25"/>
    <mergeCell ref="G20:G25"/>
    <mergeCell ref="H20:H25"/>
    <mergeCell ref="I20:I25"/>
    <mergeCell ref="J20:J25"/>
    <mergeCell ref="C117:C122"/>
    <mergeCell ref="C32:C51"/>
    <mergeCell ref="C52:C56"/>
    <mergeCell ref="C57:C76"/>
    <mergeCell ref="C77:C96"/>
    <mergeCell ref="C97:C116"/>
    <mergeCell ref="D97:D106"/>
    <mergeCell ref="D107:D116"/>
    <mergeCell ref="D30:D31"/>
    <mergeCell ref="D52:D56"/>
    <mergeCell ref="D57:D66"/>
    <mergeCell ref="D67:D76"/>
    <mergeCell ref="D32:D41"/>
    <mergeCell ref="D8:D29"/>
    <mergeCell ref="D42:D51"/>
    <mergeCell ref="B3:F3"/>
    <mergeCell ref="G3:S3"/>
    <mergeCell ref="B4:D4"/>
    <mergeCell ref="B5:D5"/>
    <mergeCell ref="B6:D6"/>
    <mergeCell ref="K5:S6"/>
    <mergeCell ref="K4:S4"/>
    <mergeCell ref="I4:J4"/>
    <mergeCell ref="E4:H4"/>
    <mergeCell ref="E5:H5"/>
    <mergeCell ref="E6:H6"/>
    <mergeCell ref="I5:J6"/>
    <mergeCell ref="D77:D86"/>
    <mergeCell ref="D87:D96"/>
    <mergeCell ref="C123:C132"/>
    <mergeCell ref="B8:B132"/>
    <mergeCell ref="D123:D132"/>
    <mergeCell ref="C8:C31"/>
    <mergeCell ref="I14:I19"/>
    <mergeCell ref="J14:J19"/>
    <mergeCell ref="F7:G7"/>
    <mergeCell ref="E14:E19"/>
    <mergeCell ref="F14:F19"/>
    <mergeCell ref="G14:G19"/>
    <mergeCell ref="H14:H19"/>
  </mergeCells>
  <conditionalFormatting sqref="E8 E14 E20 E26:E122">
    <cfRule type="containsText" dxfId="47" priority="13" operator="containsText" text="9">
      <formula>NOT(ISERROR(SEARCH("9",E8)))</formula>
    </cfRule>
    <cfRule type="containsText" dxfId="46" priority="14" operator="containsText" text="8">
      <formula>NOT(ISERROR(SEARCH("8",E8)))</formula>
    </cfRule>
    <cfRule type="containsText" dxfId="45" priority="15" operator="containsText" text="7">
      <formula>NOT(ISERROR(SEARCH("7",E8)))</formula>
    </cfRule>
    <cfRule type="containsText" dxfId="44" priority="16" operator="containsText" text="6">
      <formula>NOT(ISERROR(SEARCH("6",E8)))</formula>
    </cfRule>
    <cfRule type="containsText" dxfId="43" priority="17" operator="containsText" text="5">
      <formula>NOT(ISERROR(SEARCH("5",E8)))</formula>
    </cfRule>
    <cfRule type="containsText" dxfId="42" priority="18" operator="containsText" text="4">
      <formula>NOT(ISERROR(SEARCH("4",E8)))</formula>
    </cfRule>
    <cfRule type="containsText" dxfId="41" priority="19" operator="containsText" text="3">
      <formula>NOT(ISERROR(SEARCH("3",E8)))</formula>
    </cfRule>
    <cfRule type="containsText" dxfId="40" priority="20" operator="containsText" text="2">
      <formula>NOT(ISERROR(SEARCH("2",E8)))</formula>
    </cfRule>
    <cfRule type="containsText" dxfId="39" priority="21" operator="containsText" text="1">
      <formula>NOT(ISERROR(SEARCH("1",E8)))</formula>
    </cfRule>
    <cfRule type="containsText" dxfId="38" priority="22" operator="containsText" text="10">
      <formula>NOT(ISERROR(SEARCH("10",E8)))</formula>
    </cfRule>
  </conditionalFormatting>
  <conditionalFormatting sqref="E8 E14 E20">
    <cfRule type="containsText" dxfId="37" priority="12" operator="containsText" text="10">
      <formula>NOT(ISERROR(SEARCH("10",E8)))</formula>
    </cfRule>
  </conditionalFormatting>
  <conditionalFormatting sqref="E26:E132">
    <cfRule type="containsText" dxfId="36" priority="11" operator="containsText" text="10">
      <formula>NOT(ISERROR(SEARCH("10",E26)))</formula>
    </cfRule>
  </conditionalFormatting>
  <conditionalFormatting sqref="E123:E132">
    <cfRule type="containsText" dxfId="35" priority="1" operator="containsText" text="10">
      <formula>NOT(ISERROR(SEARCH("10",E123)))</formula>
    </cfRule>
    <cfRule type="containsText" dxfId="34" priority="2" operator="containsText" text="9">
      <formula>NOT(ISERROR(SEARCH("9",E123)))</formula>
    </cfRule>
    <cfRule type="containsText" dxfId="33" priority="3" operator="containsText" text="8">
      <formula>NOT(ISERROR(SEARCH("8",E123)))</formula>
    </cfRule>
    <cfRule type="containsText" dxfId="32" priority="4" operator="containsText" text="7">
      <formula>NOT(ISERROR(SEARCH("7",E123)))</formula>
    </cfRule>
    <cfRule type="containsText" dxfId="31" priority="5" operator="containsText" text="6">
      <formula>NOT(ISERROR(SEARCH("6",E123)))</formula>
    </cfRule>
    <cfRule type="containsText" dxfId="30" priority="6" operator="containsText" text="5">
      <formula>NOT(ISERROR(SEARCH("5",E123)))</formula>
    </cfRule>
    <cfRule type="containsText" dxfId="29" priority="7" operator="containsText" text="4">
      <formula>NOT(ISERROR(SEARCH("4",E123)))</formula>
    </cfRule>
    <cfRule type="containsText" dxfId="28" priority="8" operator="containsText" text="3">
      <formula>NOT(ISERROR(SEARCH("3",E123)))</formula>
    </cfRule>
    <cfRule type="containsText" dxfId="27" priority="9" operator="containsText" text="2">
      <formula>NOT(ISERROR(SEARCH("2",E123)))</formula>
    </cfRule>
    <cfRule type="containsText" dxfId="26" priority="10" operator="containsText" text="1">
      <formula>NOT(ISERROR(SEARCH("1",E123)))</formula>
    </cfRule>
  </conditionalFormatting>
  <conditionalFormatting sqref="G8 G14 G20 G26:G132">
    <cfRule type="containsText" dxfId="25" priority="23" operator="containsText" text="Distinto">
      <formula>NOT(ISERROR(SEARCH("Distinto",G8)))</formula>
    </cfRule>
    <cfRule type="containsText" dxfId="24" priority="24" operator="containsText" text="Corresponde">
      <formula>NOT(ISERROR(SEARCH("Corresponde",G8)))</formula>
    </cfRule>
  </conditionalFormatting>
  <conditionalFormatting sqref="J8 J14 J20 J26:J132">
    <cfRule type="cellIs" dxfId="23" priority="26" operator="greaterThan">
      <formula>100%</formula>
    </cfRule>
    <cfRule type="cellIs" dxfId="22" priority="27" operator="between">
      <formula>90%</formula>
      <formula>100%</formula>
    </cfRule>
    <cfRule type="cellIs" dxfId="21" priority="28" operator="between">
      <formula>59%</formula>
      <formula>90%</formula>
    </cfRule>
    <cfRule type="cellIs" dxfId="20" priority="29" operator="between">
      <formula>0%</formula>
      <formula>59%</formula>
    </cfRule>
  </conditionalFormatting>
  <dataValidations count="3">
    <dataValidation type="list" allowBlank="1" showInputMessage="1" showErrorMessage="1" sqref="Q8:Q128"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 F14 F20 F26:F128" xr:uid="{00000000-0002-0000-0100-000001000000}">
      <formula1>"1,2,3,4,5,6,7,8,9,10"</formula1>
    </dataValidation>
    <dataValidation type="list" allowBlank="1" showInputMessage="1" showErrorMessage="1" sqref="K8:K128" xr:uid="{00000000-0002-0000-0100-000002000000}">
      <formula1>"R.Bajo Bogotá,R.Calandaima,Sector Salto Apulo,R.Apulo,R.Balsillas,Sector Soacha  Salto,Sector Tibitoc  Soacha,R.Chicú,R.Frío,R.Teusacá,Embalse Tominé,Embalse Sisga,Sector SisgaTibitoc,R.Alto Bogotá,R.Negro,R.Neusa,Embalse Muña,R.Tunjuelo,R.Soacha,Todas"</formula1>
    </dataValidation>
  </dataValidations>
  <pageMargins left="0.7" right="0.7" top="0.75" bottom="0.75" header="0.3" footer="0.3"/>
  <pageSetup orientation="portrait" horizontalDpi="300" verticalDpi="30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B4:P21"/>
  <sheetViews>
    <sheetView showGridLines="0" zoomScale="71" zoomScaleNormal="71" workbookViewId="0">
      <pane ySplit="1" topLeftCell="A14" activePane="bottomLeft" state="frozen"/>
      <selection pane="bottomLeft" activeCell="A20" sqref="A20"/>
    </sheetView>
  </sheetViews>
  <sheetFormatPr baseColWidth="10" defaultColWidth="11.42578125" defaultRowHeight="15"/>
  <cols>
    <col min="2" max="3" width="27" customWidth="1"/>
    <col min="4" max="4" width="55.42578125" customWidth="1"/>
    <col min="5" max="5" width="24.28515625" bestFit="1" customWidth="1"/>
    <col min="6" max="6" width="23.85546875" customWidth="1"/>
    <col min="7" max="7" width="24.5703125" customWidth="1"/>
    <col min="8" max="8" width="22.28515625" customWidth="1"/>
    <col min="9" max="9" width="21.85546875" customWidth="1"/>
    <col min="10" max="10" width="24.140625" customWidth="1"/>
    <col min="11" max="11" width="20.42578125" customWidth="1"/>
    <col min="12" max="12" width="22.28515625" customWidth="1"/>
    <col min="13" max="14" width="23.28515625" customWidth="1"/>
    <col min="15" max="15" width="32.42578125" customWidth="1"/>
    <col min="16" max="16" width="32.28515625" customWidth="1"/>
  </cols>
  <sheetData>
    <row r="4" spans="2:16" ht="105.75" customHeight="1">
      <c r="B4" s="147"/>
      <c r="C4" s="147"/>
      <c r="D4" s="147"/>
      <c r="E4" s="147"/>
      <c r="F4" s="147"/>
      <c r="G4" s="148" t="s">
        <v>117</v>
      </c>
      <c r="H4" s="148"/>
      <c r="I4" s="148"/>
      <c r="J4" s="148"/>
      <c r="K4" s="148"/>
      <c r="L4" s="148"/>
      <c r="M4" s="148"/>
      <c r="N4" s="148"/>
      <c r="O4" s="148"/>
      <c r="P4" s="148"/>
    </row>
    <row r="5" spans="2:16" ht="24.75" customHeight="1">
      <c r="B5" s="143" t="s">
        <v>76</v>
      </c>
      <c r="C5" s="143"/>
      <c r="D5" s="143"/>
      <c r="E5" s="146" t="s">
        <v>77</v>
      </c>
      <c r="F5" s="146"/>
      <c r="G5" s="146"/>
      <c r="H5" s="143" t="s">
        <v>78</v>
      </c>
      <c r="I5" s="143"/>
      <c r="J5" s="143"/>
      <c r="K5" s="146" t="s">
        <v>79</v>
      </c>
      <c r="L5" s="146"/>
      <c r="M5" s="146"/>
      <c r="N5" s="146"/>
      <c r="O5" s="146"/>
      <c r="P5" s="146"/>
    </row>
    <row r="6" spans="2:16" ht="24.75" customHeight="1">
      <c r="B6" s="143" t="s">
        <v>80</v>
      </c>
      <c r="C6" s="143"/>
      <c r="D6" s="143"/>
      <c r="E6" s="118" t="s">
        <v>81</v>
      </c>
      <c r="F6" s="118"/>
      <c r="G6" s="118"/>
      <c r="H6" s="143" t="s">
        <v>82</v>
      </c>
      <c r="I6" s="143"/>
      <c r="J6" s="143"/>
      <c r="K6" s="118" t="s">
        <v>83</v>
      </c>
      <c r="L6" s="118"/>
      <c r="M6" s="118"/>
      <c r="N6" s="118"/>
      <c r="O6" s="118"/>
      <c r="P6" s="118"/>
    </row>
    <row r="7" spans="2:16" ht="51.75" customHeight="1">
      <c r="B7" s="144" t="s">
        <v>84</v>
      </c>
      <c r="C7" s="144"/>
      <c r="D7" s="143"/>
      <c r="E7" s="145" t="s">
        <v>137</v>
      </c>
      <c r="F7" s="145"/>
      <c r="G7" s="145"/>
      <c r="H7" s="143"/>
      <c r="I7" s="143"/>
      <c r="J7" s="143"/>
      <c r="K7" s="118"/>
      <c r="L7" s="118"/>
      <c r="M7" s="118"/>
      <c r="N7" s="118"/>
      <c r="O7" s="118"/>
      <c r="P7" s="118"/>
    </row>
    <row r="8" spans="2:16" ht="88.5" customHeight="1">
      <c r="B8" s="36" t="s">
        <v>118</v>
      </c>
      <c r="C8" s="37" t="s">
        <v>119</v>
      </c>
      <c r="D8" s="37" t="s">
        <v>87</v>
      </c>
      <c r="E8" s="38" t="s">
        <v>120</v>
      </c>
      <c r="F8" s="38" t="s">
        <v>121</v>
      </c>
      <c r="G8" s="37" t="s">
        <v>177</v>
      </c>
      <c r="H8" s="38" t="s">
        <v>122</v>
      </c>
      <c r="I8" s="38" t="s">
        <v>178</v>
      </c>
      <c r="J8" s="38" t="s">
        <v>179</v>
      </c>
      <c r="K8" s="38" t="s">
        <v>180</v>
      </c>
      <c r="L8" s="38" t="s">
        <v>123</v>
      </c>
      <c r="M8" s="38" t="s">
        <v>181</v>
      </c>
      <c r="N8" s="38" t="s">
        <v>182</v>
      </c>
      <c r="O8" s="38" t="s">
        <v>124</v>
      </c>
      <c r="P8" s="38" t="s">
        <v>125</v>
      </c>
    </row>
    <row r="9" spans="2:16" ht="99" customHeight="1">
      <c r="B9" s="20" t="s">
        <v>132</v>
      </c>
      <c r="C9" s="20">
        <v>2019</v>
      </c>
      <c r="D9" s="39" t="s">
        <v>101</v>
      </c>
      <c r="E9" s="42">
        <v>70064000</v>
      </c>
      <c r="F9" s="44">
        <v>0.5</v>
      </c>
      <c r="G9" s="43">
        <f t="shared" ref="G9:G19" si="0">E9*(F9/100%)</f>
        <v>35032000</v>
      </c>
      <c r="H9" s="42">
        <v>4060000</v>
      </c>
      <c r="I9" s="44">
        <v>1</v>
      </c>
      <c r="J9" s="43">
        <f t="shared" ref="J9:J19" si="1">H9*(I9/100%)</f>
        <v>4060000</v>
      </c>
      <c r="K9" s="42">
        <v>0</v>
      </c>
      <c r="L9" s="43">
        <f>(G9+J9)-(K9)</f>
        <v>39092000</v>
      </c>
      <c r="M9" s="42">
        <f>+L9</f>
        <v>39092000</v>
      </c>
      <c r="N9" s="45">
        <v>2019</v>
      </c>
      <c r="O9" s="46">
        <f t="shared" ref="O9:O19" si="2">IFERROR(((M9/L9)), 0)</f>
        <v>1</v>
      </c>
      <c r="P9" s="47" t="s">
        <v>134</v>
      </c>
    </row>
    <row r="10" spans="2:16" ht="139.5" customHeight="1">
      <c r="B10" s="41" t="s">
        <v>142</v>
      </c>
      <c r="C10" s="20">
        <v>2019</v>
      </c>
      <c r="D10" s="39" t="s">
        <v>104</v>
      </c>
      <c r="E10" s="42">
        <v>125000000</v>
      </c>
      <c r="F10" s="44">
        <v>1</v>
      </c>
      <c r="G10" s="43">
        <f t="shared" si="0"/>
        <v>125000000</v>
      </c>
      <c r="H10" s="42">
        <v>0</v>
      </c>
      <c r="I10" s="44">
        <v>0</v>
      </c>
      <c r="J10" s="43">
        <f t="shared" si="1"/>
        <v>0</v>
      </c>
      <c r="K10" s="42">
        <v>0</v>
      </c>
      <c r="L10" s="43">
        <f t="shared" ref="L10:L19" si="3">(G10+J10)-(K10)</f>
        <v>125000000</v>
      </c>
      <c r="M10" s="42">
        <v>125000000</v>
      </c>
      <c r="N10" s="45">
        <v>2019</v>
      </c>
      <c r="O10" s="46">
        <f t="shared" si="2"/>
        <v>1</v>
      </c>
      <c r="P10" s="47" t="s">
        <v>189</v>
      </c>
    </row>
    <row r="11" spans="2:16" ht="169.5" customHeight="1">
      <c r="B11" s="41" t="s">
        <v>148</v>
      </c>
      <c r="C11" s="20">
        <v>2019</v>
      </c>
      <c r="D11" s="39" t="s">
        <v>107</v>
      </c>
      <c r="E11" s="42">
        <v>25385856263</v>
      </c>
      <c r="F11" s="44">
        <v>0.2</v>
      </c>
      <c r="G11" s="43">
        <f>E11*(F11/100%)</f>
        <v>5077171252.6000004</v>
      </c>
      <c r="H11" s="42">
        <v>16503693116</v>
      </c>
      <c r="I11" s="44">
        <v>0.2</v>
      </c>
      <c r="J11" s="43">
        <f t="shared" si="1"/>
        <v>3300738623.2000003</v>
      </c>
      <c r="K11" s="42">
        <v>0</v>
      </c>
      <c r="L11" s="43">
        <f t="shared" si="3"/>
        <v>8377909875.8000011</v>
      </c>
      <c r="M11" s="42">
        <v>0</v>
      </c>
      <c r="N11" s="45">
        <v>2019</v>
      </c>
      <c r="O11" s="46">
        <f t="shared" si="2"/>
        <v>0</v>
      </c>
      <c r="P11" s="47" t="s">
        <v>204</v>
      </c>
    </row>
    <row r="12" spans="2:16" ht="154.5" customHeight="1">
      <c r="B12" s="41" t="s">
        <v>148</v>
      </c>
      <c r="C12" s="20">
        <v>2019</v>
      </c>
      <c r="D12" s="69" t="s">
        <v>105</v>
      </c>
      <c r="E12" s="42">
        <v>25385856263</v>
      </c>
      <c r="F12" s="44">
        <v>0.05</v>
      </c>
      <c r="G12" s="43">
        <f>E12*(F12/100%)</f>
        <v>1269292813.1500001</v>
      </c>
      <c r="H12" s="42">
        <v>16503693116</v>
      </c>
      <c r="I12" s="44">
        <v>0.05</v>
      </c>
      <c r="J12" s="43">
        <f t="shared" ref="J12:J16" si="4">H12*(I12/100%)</f>
        <v>825184655.80000007</v>
      </c>
      <c r="K12" s="42">
        <v>0</v>
      </c>
      <c r="L12" s="43">
        <f>(G12+J12)-(K12)</f>
        <v>2094477468.9500003</v>
      </c>
      <c r="M12" s="42">
        <v>0</v>
      </c>
      <c r="N12" s="45">
        <v>2019</v>
      </c>
      <c r="O12" s="46">
        <f t="shared" si="2"/>
        <v>0</v>
      </c>
      <c r="P12" s="47" t="s">
        <v>204</v>
      </c>
    </row>
    <row r="13" spans="2:16" ht="110.25" customHeight="1">
      <c r="B13" s="41" t="s">
        <v>153</v>
      </c>
      <c r="C13" s="20">
        <v>2019</v>
      </c>
      <c r="D13" s="118" t="s">
        <v>109</v>
      </c>
      <c r="E13" s="42">
        <v>5000000</v>
      </c>
      <c r="F13" s="44">
        <v>1</v>
      </c>
      <c r="G13" s="43">
        <f t="shared" ref="G13:G16" si="5">E13*(F13/100%)</f>
        <v>5000000</v>
      </c>
      <c r="H13" s="42">
        <v>0</v>
      </c>
      <c r="I13" s="44">
        <v>0</v>
      </c>
      <c r="J13" s="43">
        <f t="shared" si="4"/>
        <v>0</v>
      </c>
      <c r="K13" s="42">
        <v>0</v>
      </c>
      <c r="L13" s="43">
        <f t="shared" ref="L13:L16" si="6">(G13+J13)-(K13)</f>
        <v>5000000</v>
      </c>
      <c r="M13" s="42">
        <v>5000000</v>
      </c>
      <c r="N13" s="45">
        <v>2019</v>
      </c>
      <c r="O13" s="46">
        <f t="shared" si="2"/>
        <v>1</v>
      </c>
      <c r="P13" s="47" t="s">
        <v>183</v>
      </c>
    </row>
    <row r="14" spans="2:16" ht="100.5" customHeight="1">
      <c r="B14" s="41" t="s">
        <v>154</v>
      </c>
      <c r="C14" s="20">
        <v>2019</v>
      </c>
      <c r="D14" s="118"/>
      <c r="E14" s="42">
        <v>76280904</v>
      </c>
      <c r="F14" s="44">
        <v>1</v>
      </c>
      <c r="G14" s="43">
        <f t="shared" si="5"/>
        <v>76280904</v>
      </c>
      <c r="H14" s="42">
        <v>0</v>
      </c>
      <c r="I14" s="44">
        <v>0</v>
      </c>
      <c r="J14" s="43">
        <f t="shared" si="4"/>
        <v>0</v>
      </c>
      <c r="K14" s="42">
        <v>0</v>
      </c>
      <c r="L14" s="43">
        <f t="shared" si="6"/>
        <v>76280904</v>
      </c>
      <c r="M14" s="42">
        <v>76280904</v>
      </c>
      <c r="N14" s="45">
        <v>2019</v>
      </c>
      <c r="O14" s="46">
        <f t="shared" si="2"/>
        <v>1</v>
      </c>
      <c r="P14" s="47" t="s">
        <v>184</v>
      </c>
    </row>
    <row r="15" spans="2:16" ht="136.5" customHeight="1">
      <c r="B15" s="41" t="s">
        <v>156</v>
      </c>
      <c r="C15" s="20">
        <v>2019</v>
      </c>
      <c r="D15" s="118"/>
      <c r="E15" s="42">
        <v>103517231</v>
      </c>
      <c r="F15" s="44">
        <v>1</v>
      </c>
      <c r="G15" s="43">
        <f t="shared" si="5"/>
        <v>103517231</v>
      </c>
      <c r="H15" s="42">
        <v>0</v>
      </c>
      <c r="I15" s="44">
        <v>0</v>
      </c>
      <c r="J15" s="43">
        <f t="shared" si="4"/>
        <v>0</v>
      </c>
      <c r="K15" s="42">
        <v>0</v>
      </c>
      <c r="L15" s="43">
        <f t="shared" si="6"/>
        <v>103517231</v>
      </c>
      <c r="M15" s="42">
        <v>103517231</v>
      </c>
      <c r="N15" s="45">
        <v>2019</v>
      </c>
      <c r="O15" s="46">
        <f t="shared" si="2"/>
        <v>1</v>
      </c>
      <c r="P15" s="49" t="s">
        <v>185</v>
      </c>
    </row>
    <row r="16" spans="2:16" ht="104.25" customHeight="1">
      <c r="B16" s="41" t="s">
        <v>155</v>
      </c>
      <c r="C16" s="20">
        <v>2019</v>
      </c>
      <c r="D16" s="118"/>
      <c r="E16" s="42">
        <v>930038550</v>
      </c>
      <c r="F16" s="44">
        <v>1</v>
      </c>
      <c r="G16" s="43">
        <f t="shared" si="5"/>
        <v>930038550</v>
      </c>
      <c r="H16" s="42">
        <v>0</v>
      </c>
      <c r="I16" s="44">
        <v>0</v>
      </c>
      <c r="J16" s="43">
        <f t="shared" si="4"/>
        <v>0</v>
      </c>
      <c r="K16" s="42">
        <v>0</v>
      </c>
      <c r="L16" s="43">
        <f t="shared" si="6"/>
        <v>930038550</v>
      </c>
      <c r="M16" s="42">
        <v>930038550</v>
      </c>
      <c r="N16" s="45">
        <v>2019</v>
      </c>
      <c r="O16" s="46">
        <f t="shared" si="2"/>
        <v>1</v>
      </c>
      <c r="P16" s="49" t="s">
        <v>186</v>
      </c>
    </row>
    <row r="17" spans="2:16" ht="65.25" customHeight="1">
      <c r="B17" s="20"/>
      <c r="C17" s="20"/>
      <c r="D17" s="40" t="s">
        <v>110</v>
      </c>
      <c r="E17" s="42">
        <v>0</v>
      </c>
      <c r="F17" s="44">
        <v>0</v>
      </c>
      <c r="G17" s="43">
        <f t="shared" si="0"/>
        <v>0</v>
      </c>
      <c r="H17" s="42">
        <v>0</v>
      </c>
      <c r="I17" s="44">
        <v>0</v>
      </c>
      <c r="J17" s="43">
        <f t="shared" si="1"/>
        <v>0</v>
      </c>
      <c r="K17" s="42">
        <v>0</v>
      </c>
      <c r="L17" s="43">
        <f t="shared" si="3"/>
        <v>0</v>
      </c>
      <c r="M17" s="42">
        <v>0</v>
      </c>
      <c r="N17" s="45"/>
      <c r="O17" s="46">
        <f t="shared" si="2"/>
        <v>0</v>
      </c>
      <c r="P17" s="48"/>
    </row>
    <row r="18" spans="2:16" ht="54.75" customHeight="1">
      <c r="B18" s="20"/>
      <c r="C18" s="20"/>
      <c r="D18" s="40" t="s">
        <v>102</v>
      </c>
      <c r="E18" s="42">
        <v>0</v>
      </c>
      <c r="F18" s="44">
        <v>0</v>
      </c>
      <c r="G18" s="43">
        <f t="shared" si="0"/>
        <v>0</v>
      </c>
      <c r="H18" s="42">
        <v>0</v>
      </c>
      <c r="I18" s="44">
        <v>0</v>
      </c>
      <c r="J18" s="43">
        <f t="shared" si="1"/>
        <v>0</v>
      </c>
      <c r="K18" s="42">
        <v>0</v>
      </c>
      <c r="L18" s="43">
        <f t="shared" si="3"/>
        <v>0</v>
      </c>
      <c r="M18" s="42">
        <v>0</v>
      </c>
      <c r="N18" s="45"/>
      <c r="O18" s="46">
        <f t="shared" si="2"/>
        <v>0</v>
      </c>
      <c r="P18" s="48"/>
    </row>
    <row r="19" spans="2:16" ht="110.25" customHeight="1">
      <c r="B19" s="20" t="s">
        <v>173</v>
      </c>
      <c r="C19" s="20">
        <v>2019</v>
      </c>
      <c r="D19" s="39" t="s">
        <v>114</v>
      </c>
      <c r="E19" s="42">
        <v>22200000</v>
      </c>
      <c r="F19" s="44">
        <v>1</v>
      </c>
      <c r="G19" s="43">
        <f t="shared" si="0"/>
        <v>22200000</v>
      </c>
      <c r="H19" s="42">
        <v>0</v>
      </c>
      <c r="I19" s="44">
        <v>0</v>
      </c>
      <c r="J19" s="43">
        <f t="shared" si="1"/>
        <v>0</v>
      </c>
      <c r="K19" s="42">
        <v>0</v>
      </c>
      <c r="L19" s="43">
        <f t="shared" si="3"/>
        <v>22200000</v>
      </c>
      <c r="M19" s="42">
        <f>+L19</f>
        <v>22200000</v>
      </c>
      <c r="N19" s="45"/>
      <c r="O19" s="46">
        <f t="shared" si="2"/>
        <v>1</v>
      </c>
      <c r="P19" s="49" t="s">
        <v>187</v>
      </c>
    </row>
    <row r="20" spans="2:16" ht="63" customHeight="1">
      <c r="B20" s="20" t="s">
        <v>142</v>
      </c>
      <c r="C20" s="20">
        <v>2019</v>
      </c>
      <c r="D20" s="39" t="s">
        <v>116</v>
      </c>
      <c r="E20" s="42">
        <v>125000000</v>
      </c>
      <c r="F20" s="44">
        <v>0.5</v>
      </c>
      <c r="G20" s="43">
        <f t="shared" ref="G20" si="7">E20*(F20/100%)</f>
        <v>62500000</v>
      </c>
      <c r="H20" s="42">
        <v>0</v>
      </c>
      <c r="I20" s="44">
        <v>0</v>
      </c>
      <c r="J20" s="43">
        <f t="shared" ref="J20" si="8">H20*(I20/100%)</f>
        <v>0</v>
      </c>
      <c r="K20" s="42">
        <v>0</v>
      </c>
      <c r="L20" s="43">
        <f t="shared" ref="L20" si="9">(G20+J20)-(K20)</f>
        <v>62500000</v>
      </c>
      <c r="M20" s="42">
        <f>+L20</f>
        <v>62500000</v>
      </c>
      <c r="N20" s="45">
        <v>2019</v>
      </c>
      <c r="O20" s="46">
        <f t="shared" ref="O20" si="10">IFERROR(((M20/L20)), 0)</f>
        <v>1</v>
      </c>
      <c r="P20" s="47" t="s">
        <v>189</v>
      </c>
    </row>
    <row r="21" spans="2:16" ht="16.5" thickBot="1">
      <c r="B21" s="140" t="s">
        <v>126</v>
      </c>
      <c r="C21" s="141"/>
      <c r="D21" s="141"/>
      <c r="E21" s="141"/>
      <c r="F21" s="141"/>
      <c r="G21" s="141"/>
      <c r="H21" s="141"/>
      <c r="I21" s="141"/>
      <c r="J21" s="141"/>
      <c r="K21" s="141"/>
      <c r="L21" s="141"/>
      <c r="M21" s="141"/>
      <c r="N21" s="141"/>
      <c r="O21" s="141"/>
      <c r="P21" s="142"/>
    </row>
  </sheetData>
  <mergeCells count="14">
    <mergeCell ref="B5:D5"/>
    <mergeCell ref="E5:G5"/>
    <mergeCell ref="H5:J5"/>
    <mergeCell ref="K5:P5"/>
    <mergeCell ref="B4:F4"/>
    <mergeCell ref="G4:P4"/>
    <mergeCell ref="B21:P21"/>
    <mergeCell ref="K6:P7"/>
    <mergeCell ref="B6:D6"/>
    <mergeCell ref="E6:G6"/>
    <mergeCell ref="B7:D7"/>
    <mergeCell ref="E7:G7"/>
    <mergeCell ref="H6:J7"/>
    <mergeCell ref="D13:D16"/>
  </mergeCells>
  <conditionalFormatting sqref="O9:O20">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C9:C20 N9:N20" xr:uid="{00000000-0002-0000-0200-000000000000}">
      <formula1>"2019,2020,2021,2022,2023,2024,2025,2026,2027,2028,2029"</formula1>
    </dataValidation>
  </dataValidations>
  <pageMargins left="0.7" right="0.7" top="0.75" bottom="0.75" header="0.3" footer="0.3"/>
  <pageSetup paperSize="14"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B3:P20"/>
  <sheetViews>
    <sheetView showGridLines="0" topLeftCell="A13" zoomScale="78" zoomScaleNormal="78" workbookViewId="0">
      <selection activeCell="A19" sqref="A19"/>
    </sheetView>
  </sheetViews>
  <sheetFormatPr baseColWidth="10" defaultColWidth="11.42578125" defaultRowHeight="15"/>
  <cols>
    <col min="2" max="3" width="27" customWidth="1"/>
    <col min="4" max="4" width="55.42578125" customWidth="1"/>
    <col min="5" max="5" width="24.28515625" bestFit="1" customWidth="1"/>
    <col min="6" max="6" width="23.85546875" customWidth="1"/>
    <col min="7" max="7" width="24.5703125" customWidth="1"/>
    <col min="8" max="8" width="22.42578125" customWidth="1"/>
    <col min="9" max="9" width="21.85546875" customWidth="1"/>
    <col min="10" max="10" width="21.42578125" customWidth="1"/>
    <col min="11" max="11" width="20.42578125" customWidth="1"/>
    <col min="12" max="12" width="21.42578125" customWidth="1"/>
    <col min="13" max="14" width="23.28515625" customWidth="1"/>
    <col min="15" max="15" width="32.42578125" customWidth="1"/>
    <col min="16" max="16" width="48.42578125" customWidth="1"/>
  </cols>
  <sheetData>
    <row r="3" spans="2:16" ht="15.75" thickBot="1"/>
    <row r="4" spans="2:16" ht="105.75" customHeight="1" thickBot="1">
      <c r="B4" s="156"/>
      <c r="C4" s="157"/>
      <c r="D4" s="157"/>
      <c r="E4" s="157"/>
      <c r="F4" s="158"/>
      <c r="G4" s="159" t="s">
        <v>117</v>
      </c>
      <c r="H4" s="160"/>
      <c r="I4" s="160"/>
      <c r="J4" s="160"/>
      <c r="K4" s="160"/>
      <c r="L4" s="160"/>
      <c r="M4" s="160"/>
      <c r="N4" s="160"/>
      <c r="O4" s="160"/>
      <c r="P4" s="161"/>
    </row>
    <row r="5" spans="2:16" ht="24.75" customHeight="1">
      <c r="B5" s="122" t="s">
        <v>76</v>
      </c>
      <c r="C5" s="123"/>
      <c r="D5" s="123"/>
      <c r="E5" s="128" t="s">
        <v>77</v>
      </c>
      <c r="F5" s="128"/>
      <c r="G5" s="128"/>
      <c r="H5" s="123" t="s">
        <v>78</v>
      </c>
      <c r="I5" s="123"/>
      <c r="J5" s="123"/>
      <c r="K5" s="128" t="s">
        <v>79</v>
      </c>
      <c r="L5" s="128"/>
      <c r="M5" s="128"/>
      <c r="N5" s="128"/>
      <c r="O5" s="128"/>
      <c r="P5" s="129"/>
    </row>
    <row r="6" spans="2:16" ht="24.75" customHeight="1">
      <c r="B6" s="124" t="s">
        <v>80</v>
      </c>
      <c r="C6" s="125"/>
      <c r="D6" s="125"/>
      <c r="E6" s="126" t="s">
        <v>81</v>
      </c>
      <c r="F6" s="126"/>
      <c r="G6" s="126"/>
      <c r="H6" s="125" t="s">
        <v>82</v>
      </c>
      <c r="I6" s="125"/>
      <c r="J6" s="125"/>
      <c r="K6" s="126" t="s">
        <v>83</v>
      </c>
      <c r="L6" s="126"/>
      <c r="M6" s="126"/>
      <c r="N6" s="126"/>
      <c r="O6" s="126"/>
      <c r="P6" s="127"/>
    </row>
    <row r="7" spans="2:16" ht="51.75" customHeight="1">
      <c r="B7" s="152" t="s">
        <v>84</v>
      </c>
      <c r="C7" s="153"/>
      <c r="D7" s="125"/>
      <c r="E7" s="130" t="s">
        <v>137</v>
      </c>
      <c r="F7" s="130"/>
      <c r="G7" s="130"/>
      <c r="H7" s="125"/>
      <c r="I7" s="125"/>
      <c r="J7" s="125"/>
      <c r="K7" s="126"/>
      <c r="L7" s="126"/>
      <c r="M7" s="126"/>
      <c r="N7" s="126"/>
      <c r="O7" s="126"/>
      <c r="P7" s="127"/>
    </row>
    <row r="8" spans="2:16" ht="88.5" customHeight="1" thickBot="1">
      <c r="B8" s="50" t="s">
        <v>118</v>
      </c>
      <c r="C8" s="51" t="s">
        <v>119</v>
      </c>
      <c r="D8" s="51" t="s">
        <v>87</v>
      </c>
      <c r="E8" s="52" t="s">
        <v>120</v>
      </c>
      <c r="F8" s="52" t="s">
        <v>121</v>
      </c>
      <c r="G8" s="51" t="s">
        <v>177</v>
      </c>
      <c r="H8" s="52" t="s">
        <v>122</v>
      </c>
      <c r="I8" s="52" t="s">
        <v>178</v>
      </c>
      <c r="J8" s="52" t="s">
        <v>179</v>
      </c>
      <c r="K8" s="52" t="s">
        <v>180</v>
      </c>
      <c r="L8" s="52" t="s">
        <v>123</v>
      </c>
      <c r="M8" s="52" t="s">
        <v>181</v>
      </c>
      <c r="N8" s="52" t="s">
        <v>182</v>
      </c>
      <c r="O8" s="52" t="s">
        <v>124</v>
      </c>
      <c r="P8" s="53" t="s">
        <v>125</v>
      </c>
    </row>
    <row r="9" spans="2:16" ht="115.5" customHeight="1">
      <c r="B9" s="84" t="s">
        <v>133</v>
      </c>
      <c r="C9" s="64"/>
      <c r="D9" s="65" t="s">
        <v>101</v>
      </c>
      <c r="E9" s="59">
        <v>0</v>
      </c>
      <c r="F9" s="61">
        <v>0</v>
      </c>
      <c r="G9" s="60">
        <f t="shared" ref="G9:G18" si="0">E9*(F9/100%)</f>
        <v>0</v>
      </c>
      <c r="H9" s="59">
        <v>0</v>
      </c>
      <c r="I9" s="61">
        <v>0</v>
      </c>
      <c r="J9" s="60">
        <f t="shared" ref="J9:J18" si="1">H9*(I9/100%)</f>
        <v>0</v>
      </c>
      <c r="K9" s="59">
        <v>0</v>
      </c>
      <c r="L9" s="60">
        <f t="shared" ref="L9:L18" si="2">(G9+J9)-(K9)</f>
        <v>0</v>
      </c>
      <c r="M9" s="59">
        <v>0</v>
      </c>
      <c r="N9" s="64"/>
      <c r="O9" s="62">
        <f t="shared" ref="O9:O18" si="3">IFERROR(((M9/L9)), 0)</f>
        <v>0</v>
      </c>
      <c r="P9" s="57" t="s">
        <v>198</v>
      </c>
    </row>
    <row r="10" spans="2:16" ht="196.5" customHeight="1">
      <c r="B10" s="54" t="s">
        <v>143</v>
      </c>
      <c r="C10" s="20">
        <v>2020</v>
      </c>
      <c r="D10" s="66" t="s">
        <v>104</v>
      </c>
      <c r="E10" s="42">
        <v>105622000</v>
      </c>
      <c r="F10" s="44">
        <v>0.5</v>
      </c>
      <c r="G10" s="43">
        <f t="shared" si="0"/>
        <v>52811000</v>
      </c>
      <c r="H10" s="42">
        <v>0</v>
      </c>
      <c r="I10" s="44">
        <v>0</v>
      </c>
      <c r="J10" s="43">
        <f t="shared" si="1"/>
        <v>0</v>
      </c>
      <c r="K10" s="42">
        <v>0</v>
      </c>
      <c r="L10" s="43">
        <f t="shared" si="2"/>
        <v>52811000</v>
      </c>
      <c r="M10" s="42">
        <f>+L10</f>
        <v>52811000</v>
      </c>
      <c r="N10" s="45">
        <v>2020</v>
      </c>
      <c r="O10" s="46">
        <f t="shared" si="3"/>
        <v>1</v>
      </c>
      <c r="P10" s="58" t="s">
        <v>144</v>
      </c>
    </row>
    <row r="11" spans="2:16" ht="117" customHeight="1">
      <c r="B11" s="55" t="s">
        <v>148</v>
      </c>
      <c r="C11" s="20">
        <v>2020</v>
      </c>
      <c r="D11" s="66" t="s">
        <v>107</v>
      </c>
      <c r="E11" s="42">
        <v>25385856263</v>
      </c>
      <c r="F11" s="44">
        <v>0.1</v>
      </c>
      <c r="G11" s="43">
        <f>E11*(F11/100%)</f>
        <v>2538585626.3000002</v>
      </c>
      <c r="H11" s="42">
        <v>16503693116</v>
      </c>
      <c r="I11" s="44">
        <v>0.1</v>
      </c>
      <c r="J11" s="43">
        <f t="shared" si="1"/>
        <v>1650369311.6000001</v>
      </c>
      <c r="K11" s="42">
        <v>0</v>
      </c>
      <c r="L11" s="43">
        <f t="shared" si="2"/>
        <v>4188954937.9000006</v>
      </c>
      <c r="M11" s="42">
        <v>0</v>
      </c>
      <c r="N11" s="45"/>
      <c r="O11" s="46">
        <f t="shared" si="3"/>
        <v>0</v>
      </c>
      <c r="P11" s="47" t="s">
        <v>204</v>
      </c>
    </row>
    <row r="12" spans="2:16" ht="111" customHeight="1">
      <c r="B12" s="55" t="s">
        <v>148</v>
      </c>
      <c r="C12" s="20">
        <v>2020</v>
      </c>
      <c r="D12" s="66" t="s">
        <v>105</v>
      </c>
      <c r="E12" s="42">
        <v>25385856263</v>
      </c>
      <c r="F12" s="44">
        <v>0.05</v>
      </c>
      <c r="G12" s="43">
        <f>E12*(F12/100%)</f>
        <v>1269292813.1500001</v>
      </c>
      <c r="H12" s="42">
        <v>16503693116</v>
      </c>
      <c r="I12" s="44">
        <v>0.05</v>
      </c>
      <c r="J12" s="43">
        <f t="shared" ref="J12:J14" si="4">H12*(I12/100%)</f>
        <v>825184655.80000007</v>
      </c>
      <c r="K12" s="42">
        <v>0</v>
      </c>
      <c r="L12" s="43">
        <f t="shared" ref="L12:L14" si="5">(G12+J12)-(K12)</f>
        <v>2094477468.9500003</v>
      </c>
      <c r="M12" s="42">
        <v>0</v>
      </c>
      <c r="N12" s="45"/>
      <c r="O12" s="46">
        <f t="shared" si="3"/>
        <v>0</v>
      </c>
      <c r="P12" s="47" t="s">
        <v>204</v>
      </c>
    </row>
    <row r="13" spans="2:16" ht="91.5" customHeight="1">
      <c r="B13" s="20" t="s">
        <v>161</v>
      </c>
      <c r="C13" s="20">
        <v>2020</v>
      </c>
      <c r="D13" s="154" t="s">
        <v>109</v>
      </c>
      <c r="E13" s="42">
        <v>150000000</v>
      </c>
      <c r="F13" s="44">
        <v>0.5</v>
      </c>
      <c r="G13" s="43">
        <f t="shared" ref="G13:G14" si="6">E13*(F13/100%)</f>
        <v>75000000</v>
      </c>
      <c r="H13" s="42">
        <v>0</v>
      </c>
      <c r="I13" s="44">
        <v>0</v>
      </c>
      <c r="J13" s="43">
        <f t="shared" si="4"/>
        <v>0</v>
      </c>
      <c r="K13" s="42">
        <v>0</v>
      </c>
      <c r="L13" s="43">
        <f t="shared" si="5"/>
        <v>75000000</v>
      </c>
      <c r="M13" s="42">
        <f>+L13</f>
        <v>75000000</v>
      </c>
      <c r="N13" s="45">
        <v>2020</v>
      </c>
      <c r="O13" s="46">
        <f t="shared" si="3"/>
        <v>1</v>
      </c>
      <c r="P13" s="67" t="s">
        <v>188</v>
      </c>
    </row>
    <row r="14" spans="2:16" ht="77.25" customHeight="1">
      <c r="B14" s="20" t="s">
        <v>159</v>
      </c>
      <c r="C14" s="20">
        <v>2020</v>
      </c>
      <c r="D14" s="155"/>
      <c r="E14" s="42">
        <v>1017966200</v>
      </c>
      <c r="F14" s="44">
        <v>0.5</v>
      </c>
      <c r="G14" s="43">
        <f t="shared" si="6"/>
        <v>508983100</v>
      </c>
      <c r="H14" s="42">
        <v>0</v>
      </c>
      <c r="I14" s="44">
        <v>0</v>
      </c>
      <c r="J14" s="43">
        <f t="shared" si="4"/>
        <v>0</v>
      </c>
      <c r="K14" s="42">
        <v>0</v>
      </c>
      <c r="L14" s="43">
        <f t="shared" si="5"/>
        <v>508983100</v>
      </c>
      <c r="M14" s="42">
        <f>+L14</f>
        <v>508983100</v>
      </c>
      <c r="N14" s="45">
        <v>2020</v>
      </c>
      <c r="O14" s="46">
        <f t="shared" si="3"/>
        <v>1</v>
      </c>
      <c r="P14" s="63" t="s">
        <v>160</v>
      </c>
    </row>
    <row r="15" spans="2:16" ht="65.25" customHeight="1">
      <c r="B15" s="20" t="s">
        <v>161</v>
      </c>
      <c r="C15" s="20">
        <v>2020</v>
      </c>
      <c r="D15" s="154" t="s">
        <v>110</v>
      </c>
      <c r="E15" s="42">
        <v>150000000</v>
      </c>
      <c r="F15" s="44">
        <v>0.5</v>
      </c>
      <c r="G15" s="43">
        <f t="shared" ref="G15:G16" si="7">E15*(F15/100%)</f>
        <v>75000000</v>
      </c>
      <c r="H15" s="42">
        <v>0</v>
      </c>
      <c r="I15" s="44">
        <v>0</v>
      </c>
      <c r="J15" s="43">
        <f t="shared" ref="J15:J16" si="8">H15*(I15/100%)</f>
        <v>0</v>
      </c>
      <c r="K15" s="42">
        <v>0</v>
      </c>
      <c r="L15" s="43">
        <f t="shared" ref="L15:L16" si="9">(G15+J15)-(K15)</f>
        <v>75000000</v>
      </c>
      <c r="M15" s="42">
        <f>+L15</f>
        <v>75000000</v>
      </c>
      <c r="N15" s="45">
        <v>2020</v>
      </c>
      <c r="O15" s="46">
        <f t="shared" ref="O15:O16" si="10">IFERROR(((M15/L15)), 0)</f>
        <v>1</v>
      </c>
      <c r="P15" s="67" t="s">
        <v>188</v>
      </c>
    </row>
    <row r="16" spans="2:16" ht="65.25" customHeight="1">
      <c r="B16" s="20" t="s">
        <v>159</v>
      </c>
      <c r="C16" s="20">
        <v>2020</v>
      </c>
      <c r="D16" s="155"/>
      <c r="E16" s="42">
        <v>1017966200</v>
      </c>
      <c r="F16" s="44">
        <v>0.5</v>
      </c>
      <c r="G16" s="43">
        <f t="shared" si="7"/>
        <v>508983100</v>
      </c>
      <c r="H16" s="42">
        <v>0</v>
      </c>
      <c r="I16" s="44">
        <v>0</v>
      </c>
      <c r="J16" s="43">
        <f t="shared" si="8"/>
        <v>0</v>
      </c>
      <c r="K16" s="42">
        <v>0</v>
      </c>
      <c r="L16" s="43">
        <f t="shared" si="9"/>
        <v>508983100</v>
      </c>
      <c r="M16" s="42">
        <f>+L16</f>
        <v>508983100</v>
      </c>
      <c r="N16" s="45">
        <v>2020</v>
      </c>
      <c r="O16" s="46">
        <f t="shared" si="10"/>
        <v>1</v>
      </c>
      <c r="P16" s="63" t="s">
        <v>160</v>
      </c>
    </row>
    <row r="17" spans="2:16" ht="54.75" customHeight="1">
      <c r="B17" s="56"/>
      <c r="C17" s="20"/>
      <c r="D17" s="66" t="s">
        <v>102</v>
      </c>
      <c r="E17" s="42">
        <v>0</v>
      </c>
      <c r="F17" s="44">
        <v>0</v>
      </c>
      <c r="G17" s="43">
        <f t="shared" si="0"/>
        <v>0</v>
      </c>
      <c r="H17" s="42">
        <v>0</v>
      </c>
      <c r="I17" s="44">
        <v>0</v>
      </c>
      <c r="J17" s="43">
        <f t="shared" si="1"/>
        <v>0</v>
      </c>
      <c r="K17" s="42">
        <v>0</v>
      </c>
      <c r="L17" s="43">
        <f t="shared" si="2"/>
        <v>0</v>
      </c>
      <c r="M17" s="42">
        <v>0</v>
      </c>
      <c r="N17" s="45"/>
      <c r="O17" s="46">
        <f t="shared" si="3"/>
        <v>0</v>
      </c>
      <c r="P17" s="58"/>
    </row>
    <row r="18" spans="2:16" ht="76.5" customHeight="1">
      <c r="B18" s="56"/>
      <c r="C18" s="20"/>
      <c r="D18" s="66" t="s">
        <v>114</v>
      </c>
      <c r="E18" s="42">
        <v>0</v>
      </c>
      <c r="F18" s="44">
        <v>0</v>
      </c>
      <c r="G18" s="43">
        <f t="shared" si="0"/>
        <v>0</v>
      </c>
      <c r="H18" s="42">
        <v>0</v>
      </c>
      <c r="I18" s="44">
        <v>0</v>
      </c>
      <c r="J18" s="43">
        <f t="shared" si="1"/>
        <v>0</v>
      </c>
      <c r="K18" s="42">
        <v>0</v>
      </c>
      <c r="L18" s="43">
        <f t="shared" si="2"/>
        <v>0</v>
      </c>
      <c r="M18" s="42">
        <v>0</v>
      </c>
      <c r="N18" s="45"/>
      <c r="O18" s="46">
        <f t="shared" si="3"/>
        <v>0</v>
      </c>
      <c r="P18" s="58"/>
    </row>
    <row r="19" spans="2:16" ht="203.25" customHeight="1">
      <c r="B19" s="54" t="s">
        <v>143</v>
      </c>
      <c r="C19" s="20">
        <v>2020</v>
      </c>
      <c r="D19" s="39" t="s">
        <v>116</v>
      </c>
      <c r="E19" s="42">
        <v>105622000</v>
      </c>
      <c r="F19" s="44">
        <v>0.5</v>
      </c>
      <c r="G19" s="43">
        <f t="shared" ref="G19" si="11">E19*(F19/100%)</f>
        <v>52811000</v>
      </c>
      <c r="H19" s="42">
        <v>0</v>
      </c>
      <c r="I19" s="44">
        <v>0</v>
      </c>
      <c r="J19" s="43">
        <f t="shared" ref="J19" si="12">H19*(I19/100%)</f>
        <v>0</v>
      </c>
      <c r="K19" s="42">
        <v>0</v>
      </c>
      <c r="L19" s="43">
        <f t="shared" ref="L19" si="13">(G19+J19)-(K19)</f>
        <v>52811000</v>
      </c>
      <c r="M19" s="42">
        <f>+L19</f>
        <v>52811000</v>
      </c>
      <c r="N19" s="45">
        <v>2020</v>
      </c>
      <c r="O19" s="46">
        <f t="shared" ref="O19" si="14">IFERROR(((M19/L19)), 0)</f>
        <v>1</v>
      </c>
      <c r="P19" s="58" t="s">
        <v>144</v>
      </c>
    </row>
    <row r="20" spans="2:16" ht="16.5" thickBot="1">
      <c r="B20" s="149" t="s">
        <v>126</v>
      </c>
      <c r="C20" s="150"/>
      <c r="D20" s="150"/>
      <c r="E20" s="150"/>
      <c r="F20" s="150"/>
      <c r="G20" s="150"/>
      <c r="H20" s="150"/>
      <c r="I20" s="150"/>
      <c r="J20" s="150"/>
      <c r="K20" s="150"/>
      <c r="L20" s="150"/>
      <c r="M20" s="150"/>
      <c r="N20" s="150"/>
      <c r="O20" s="150"/>
      <c r="P20" s="151"/>
    </row>
  </sheetData>
  <mergeCells count="15">
    <mergeCell ref="B4:F4"/>
    <mergeCell ref="G4:P4"/>
    <mergeCell ref="B5:D5"/>
    <mergeCell ref="E5:G5"/>
    <mergeCell ref="H5:J5"/>
    <mergeCell ref="K5:P5"/>
    <mergeCell ref="B20:P20"/>
    <mergeCell ref="B6:D6"/>
    <mergeCell ref="E6:G6"/>
    <mergeCell ref="H6:J7"/>
    <mergeCell ref="K6:P7"/>
    <mergeCell ref="B7:D7"/>
    <mergeCell ref="E7:G7"/>
    <mergeCell ref="D13:D14"/>
    <mergeCell ref="D15:D16"/>
  </mergeCells>
  <conditionalFormatting sqref="O9:O19">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C9:C19 N9:N19"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B3:P22"/>
  <sheetViews>
    <sheetView showGridLines="0" topLeftCell="A16" zoomScale="84" zoomScaleNormal="84" workbookViewId="0">
      <selection activeCell="A21" sqref="A21"/>
    </sheetView>
  </sheetViews>
  <sheetFormatPr baseColWidth="10" defaultColWidth="11.42578125" defaultRowHeight="15"/>
  <cols>
    <col min="2" max="3" width="27" customWidth="1"/>
    <col min="4" max="4" width="55.42578125" customWidth="1"/>
    <col min="5" max="5" width="24.28515625" bestFit="1" customWidth="1"/>
    <col min="6" max="6" width="23.85546875" customWidth="1"/>
    <col min="7" max="7" width="24.5703125" customWidth="1"/>
    <col min="8" max="8" width="22.140625" customWidth="1"/>
    <col min="9" max="9" width="21.85546875" customWidth="1"/>
    <col min="10" max="10" width="21.42578125" customWidth="1"/>
    <col min="11" max="11" width="20.42578125" customWidth="1"/>
    <col min="12" max="12" width="23.42578125" customWidth="1"/>
    <col min="13" max="14" width="23.28515625" customWidth="1"/>
    <col min="15" max="15" width="32.42578125" customWidth="1"/>
    <col min="16" max="16" width="38.85546875" customWidth="1"/>
  </cols>
  <sheetData>
    <row r="3" spans="2:16" ht="15.75" thickBot="1"/>
    <row r="4" spans="2:16" ht="105.75" customHeight="1" thickBot="1">
      <c r="B4" s="156"/>
      <c r="C4" s="157"/>
      <c r="D4" s="157"/>
      <c r="E4" s="157"/>
      <c r="F4" s="158"/>
      <c r="G4" s="159" t="s">
        <v>117</v>
      </c>
      <c r="H4" s="160"/>
      <c r="I4" s="160"/>
      <c r="J4" s="160"/>
      <c r="K4" s="160"/>
      <c r="L4" s="160"/>
      <c r="M4" s="160"/>
      <c r="N4" s="160"/>
      <c r="O4" s="160"/>
      <c r="P4" s="161"/>
    </row>
    <row r="5" spans="2:16" ht="24.75" customHeight="1">
      <c r="B5" s="122" t="s">
        <v>76</v>
      </c>
      <c r="C5" s="123"/>
      <c r="D5" s="123"/>
      <c r="E5" s="128" t="s">
        <v>77</v>
      </c>
      <c r="F5" s="128"/>
      <c r="G5" s="128"/>
      <c r="H5" s="123" t="s">
        <v>78</v>
      </c>
      <c r="I5" s="123"/>
      <c r="J5" s="123"/>
      <c r="K5" s="128" t="s">
        <v>79</v>
      </c>
      <c r="L5" s="128"/>
      <c r="M5" s="128"/>
      <c r="N5" s="128"/>
      <c r="O5" s="128"/>
      <c r="P5" s="129"/>
    </row>
    <row r="6" spans="2:16" ht="24.75" customHeight="1">
      <c r="B6" s="124" t="s">
        <v>80</v>
      </c>
      <c r="C6" s="125"/>
      <c r="D6" s="125"/>
      <c r="E6" s="126" t="s">
        <v>81</v>
      </c>
      <c r="F6" s="126"/>
      <c r="G6" s="126"/>
      <c r="H6" s="125" t="s">
        <v>82</v>
      </c>
      <c r="I6" s="125"/>
      <c r="J6" s="125"/>
      <c r="K6" s="126" t="s">
        <v>83</v>
      </c>
      <c r="L6" s="126"/>
      <c r="M6" s="126"/>
      <c r="N6" s="126"/>
      <c r="O6" s="126"/>
      <c r="P6" s="127"/>
    </row>
    <row r="7" spans="2:16" ht="51.75" customHeight="1">
      <c r="B7" s="166" t="s">
        <v>84</v>
      </c>
      <c r="C7" s="167"/>
      <c r="D7" s="163"/>
      <c r="E7" s="168" t="s">
        <v>137</v>
      </c>
      <c r="F7" s="168"/>
      <c r="G7" s="168"/>
      <c r="H7" s="163"/>
      <c r="I7" s="163"/>
      <c r="J7" s="163"/>
      <c r="K7" s="164"/>
      <c r="L7" s="164"/>
      <c r="M7" s="164"/>
      <c r="N7" s="164"/>
      <c r="O7" s="164"/>
      <c r="P7" s="165"/>
    </row>
    <row r="8" spans="2:16" ht="88.5" customHeight="1" thickBot="1">
      <c r="B8" s="36" t="s">
        <v>118</v>
      </c>
      <c r="C8" s="37" t="s">
        <v>119</v>
      </c>
      <c r="D8" s="37" t="s">
        <v>87</v>
      </c>
      <c r="E8" s="38" t="s">
        <v>120</v>
      </c>
      <c r="F8" s="38" t="s">
        <v>121</v>
      </c>
      <c r="G8" s="37" t="s">
        <v>177</v>
      </c>
      <c r="H8" s="38" t="s">
        <v>122</v>
      </c>
      <c r="I8" s="38" t="s">
        <v>178</v>
      </c>
      <c r="J8" s="38" t="s">
        <v>179</v>
      </c>
      <c r="K8" s="38" t="s">
        <v>180</v>
      </c>
      <c r="L8" s="38" t="s">
        <v>123</v>
      </c>
      <c r="M8" s="38" t="s">
        <v>181</v>
      </c>
      <c r="N8" s="38" t="s">
        <v>182</v>
      </c>
      <c r="O8" s="38" t="s">
        <v>124</v>
      </c>
      <c r="P8" s="38" t="s">
        <v>125</v>
      </c>
    </row>
    <row r="9" spans="2:16" ht="126" customHeight="1">
      <c r="B9" s="20" t="s">
        <v>133</v>
      </c>
      <c r="C9" s="70"/>
      <c r="D9" s="39" t="s">
        <v>101</v>
      </c>
      <c r="E9" s="71">
        <v>0</v>
      </c>
      <c r="F9" s="72">
        <v>0</v>
      </c>
      <c r="G9" s="73">
        <f t="shared" ref="G9:G20" si="0">E9*(F9/100%)</f>
        <v>0</v>
      </c>
      <c r="H9" s="71">
        <v>0</v>
      </c>
      <c r="I9" s="72">
        <v>0</v>
      </c>
      <c r="J9" s="73">
        <f t="shared" ref="J9:J20" si="1">H9*(I9/100%)</f>
        <v>0</v>
      </c>
      <c r="K9" s="71">
        <v>0</v>
      </c>
      <c r="L9" s="73">
        <f t="shared" ref="L9:L20" si="2">(G9+J9)-(K9)</f>
        <v>0</v>
      </c>
      <c r="M9" s="71">
        <v>0</v>
      </c>
      <c r="N9" s="74"/>
      <c r="O9" s="75">
        <f t="shared" ref="O9:O20" si="3">IFERROR(((M9/L9)), 0)</f>
        <v>0</v>
      </c>
      <c r="P9" s="57" t="s">
        <v>198</v>
      </c>
    </row>
    <row r="10" spans="2:16" ht="159" customHeight="1">
      <c r="B10" s="20" t="s">
        <v>157</v>
      </c>
      <c r="C10" s="20">
        <v>2021</v>
      </c>
      <c r="D10" s="39" t="s">
        <v>104</v>
      </c>
      <c r="E10" s="71">
        <v>118541850</v>
      </c>
      <c r="F10" s="72">
        <v>0.5</v>
      </c>
      <c r="G10" s="73">
        <f t="shared" si="0"/>
        <v>59270925</v>
      </c>
      <c r="H10" s="71">
        <v>380800</v>
      </c>
      <c r="I10" s="72">
        <v>1</v>
      </c>
      <c r="J10" s="73">
        <f t="shared" si="1"/>
        <v>380800</v>
      </c>
      <c r="K10" s="71">
        <v>0</v>
      </c>
      <c r="L10" s="73">
        <f t="shared" si="2"/>
        <v>59651725</v>
      </c>
      <c r="M10" s="71">
        <f>+L10</f>
        <v>59651725</v>
      </c>
      <c r="N10" s="20">
        <v>2021</v>
      </c>
      <c r="O10" s="75">
        <f t="shared" si="3"/>
        <v>1</v>
      </c>
      <c r="P10" s="76" t="s">
        <v>158</v>
      </c>
    </row>
    <row r="11" spans="2:16" ht="135.75" customHeight="1">
      <c r="B11" s="145" t="s">
        <v>148</v>
      </c>
      <c r="C11" s="70">
        <v>2021</v>
      </c>
      <c r="D11" s="39" t="s">
        <v>107</v>
      </c>
      <c r="E11" s="71">
        <v>25385856263</v>
      </c>
      <c r="F11" s="72">
        <v>0.1</v>
      </c>
      <c r="G11" s="73">
        <f>E11*(F11/100%)</f>
        <v>2538585626.3000002</v>
      </c>
      <c r="H11" s="71">
        <v>16503693116</v>
      </c>
      <c r="I11" s="72">
        <v>0.1</v>
      </c>
      <c r="J11" s="73">
        <f t="shared" si="1"/>
        <v>1650369311.6000001</v>
      </c>
      <c r="K11" s="71">
        <v>0</v>
      </c>
      <c r="L11" s="73">
        <f t="shared" si="2"/>
        <v>4188954937.9000006</v>
      </c>
      <c r="M11" s="71">
        <v>0</v>
      </c>
      <c r="N11" s="20"/>
      <c r="O11" s="75">
        <f t="shared" si="3"/>
        <v>0</v>
      </c>
      <c r="P11" s="47" t="s">
        <v>204</v>
      </c>
    </row>
    <row r="12" spans="2:16" ht="127.5" customHeight="1">
      <c r="B12" s="145"/>
      <c r="C12" s="70">
        <v>2021</v>
      </c>
      <c r="D12" s="39" t="s">
        <v>105</v>
      </c>
      <c r="E12" s="71">
        <v>25385856263</v>
      </c>
      <c r="F12" s="72">
        <v>0.05</v>
      </c>
      <c r="G12" s="73">
        <f>E12*(F12/100%)</f>
        <v>1269292813.1500001</v>
      </c>
      <c r="H12" s="71">
        <v>16503693116</v>
      </c>
      <c r="I12" s="72">
        <v>0.05</v>
      </c>
      <c r="J12" s="73">
        <f t="shared" ref="J12" si="4">H12*(I12/100%)</f>
        <v>825184655.80000007</v>
      </c>
      <c r="K12" s="71">
        <v>0</v>
      </c>
      <c r="L12" s="73">
        <f t="shared" ref="L12" si="5">(G12+J12)-(K12)</f>
        <v>2094477468.9500003</v>
      </c>
      <c r="M12" s="71">
        <v>0</v>
      </c>
      <c r="N12" s="20"/>
      <c r="O12" s="75">
        <f t="shared" si="3"/>
        <v>0</v>
      </c>
      <c r="P12" s="47" t="s">
        <v>204</v>
      </c>
    </row>
    <row r="13" spans="2:16" ht="108" customHeight="1">
      <c r="B13" s="70" t="s">
        <v>193</v>
      </c>
      <c r="C13" s="70">
        <v>2021</v>
      </c>
      <c r="D13" s="39" t="s">
        <v>199</v>
      </c>
      <c r="E13" s="71">
        <v>22800000</v>
      </c>
      <c r="F13" s="72">
        <v>0.5</v>
      </c>
      <c r="G13" s="73">
        <f t="shared" si="0"/>
        <v>11400000</v>
      </c>
      <c r="H13" s="71">
        <v>0</v>
      </c>
      <c r="I13" s="72">
        <v>0</v>
      </c>
      <c r="J13" s="73">
        <f t="shared" si="1"/>
        <v>0</v>
      </c>
      <c r="K13" s="71">
        <v>0</v>
      </c>
      <c r="L13" s="73">
        <f t="shared" si="2"/>
        <v>11400000</v>
      </c>
      <c r="M13" s="71">
        <f t="shared" ref="M13:M18" si="6">+L13</f>
        <v>11400000</v>
      </c>
      <c r="N13" s="20">
        <v>2021</v>
      </c>
      <c r="O13" s="75">
        <f t="shared" si="3"/>
        <v>1</v>
      </c>
      <c r="P13" s="77" t="s">
        <v>194</v>
      </c>
    </row>
    <row r="14" spans="2:16" ht="95.25" customHeight="1">
      <c r="B14" s="78" t="s">
        <v>162</v>
      </c>
      <c r="C14" s="70">
        <v>2021</v>
      </c>
      <c r="D14" s="39" t="s">
        <v>200</v>
      </c>
      <c r="E14" s="71">
        <v>394648100</v>
      </c>
      <c r="F14" s="72">
        <v>0.5</v>
      </c>
      <c r="G14" s="73">
        <f t="shared" si="0"/>
        <v>197324050</v>
      </c>
      <c r="H14" s="71">
        <v>0</v>
      </c>
      <c r="I14" s="72">
        <v>0</v>
      </c>
      <c r="J14" s="73">
        <v>0</v>
      </c>
      <c r="K14" s="71">
        <v>0</v>
      </c>
      <c r="L14" s="73">
        <f>+G14</f>
        <v>197324050</v>
      </c>
      <c r="M14" s="71">
        <f t="shared" si="6"/>
        <v>197324050</v>
      </c>
      <c r="N14" s="20">
        <v>2021</v>
      </c>
      <c r="O14" s="75">
        <v>1</v>
      </c>
      <c r="P14" s="76" t="s">
        <v>164</v>
      </c>
    </row>
    <row r="15" spans="2:16" ht="82.5" customHeight="1">
      <c r="B15" s="78" t="s">
        <v>163</v>
      </c>
      <c r="C15" s="70">
        <v>2021</v>
      </c>
      <c r="D15" s="39" t="s">
        <v>201</v>
      </c>
      <c r="E15" s="71">
        <v>594595912</v>
      </c>
      <c r="F15" s="72">
        <v>0.5</v>
      </c>
      <c r="G15" s="73">
        <f t="shared" si="0"/>
        <v>297297956</v>
      </c>
      <c r="H15" s="71">
        <v>0</v>
      </c>
      <c r="I15" s="72">
        <v>0</v>
      </c>
      <c r="J15" s="73">
        <v>0</v>
      </c>
      <c r="K15" s="71">
        <v>0</v>
      </c>
      <c r="L15" s="73">
        <f>+G15</f>
        <v>297297956</v>
      </c>
      <c r="M15" s="71">
        <f t="shared" si="6"/>
        <v>297297956</v>
      </c>
      <c r="N15" s="20">
        <v>2021</v>
      </c>
      <c r="O15" s="75">
        <v>1</v>
      </c>
      <c r="P15" s="76" t="s">
        <v>165</v>
      </c>
    </row>
    <row r="16" spans="2:16" ht="82.5" customHeight="1">
      <c r="B16" s="70" t="s">
        <v>193</v>
      </c>
      <c r="C16" s="70">
        <v>2021</v>
      </c>
      <c r="D16" s="169" t="s">
        <v>110</v>
      </c>
      <c r="E16" s="71">
        <v>22800000</v>
      </c>
      <c r="F16" s="72">
        <v>0.5</v>
      </c>
      <c r="G16" s="73">
        <f t="shared" ref="G16:G18" si="7">E16*(F16/100%)</f>
        <v>11400000</v>
      </c>
      <c r="H16" s="71">
        <v>0</v>
      </c>
      <c r="I16" s="72">
        <v>0</v>
      </c>
      <c r="J16" s="73">
        <f t="shared" ref="J16" si="8">H16*(I16/100%)</f>
        <v>0</v>
      </c>
      <c r="K16" s="71">
        <v>0</v>
      </c>
      <c r="L16" s="73">
        <f t="shared" ref="L16" si="9">(G16+J16)-(K16)</f>
        <v>11400000</v>
      </c>
      <c r="M16" s="71">
        <f t="shared" si="6"/>
        <v>11400000</v>
      </c>
      <c r="N16" s="20">
        <v>2021</v>
      </c>
      <c r="O16" s="75">
        <f t="shared" ref="O16" si="10">IFERROR(((M16/L16)), 0)</f>
        <v>1</v>
      </c>
      <c r="P16" s="77" t="s">
        <v>194</v>
      </c>
    </row>
    <row r="17" spans="2:16" ht="82.5" customHeight="1">
      <c r="B17" s="78" t="s">
        <v>162</v>
      </c>
      <c r="C17" s="70">
        <v>2021</v>
      </c>
      <c r="D17" s="170"/>
      <c r="E17" s="71">
        <v>394648100</v>
      </c>
      <c r="F17" s="72">
        <v>0.5</v>
      </c>
      <c r="G17" s="73">
        <f t="shared" si="7"/>
        <v>197324050</v>
      </c>
      <c r="H17" s="71">
        <v>0</v>
      </c>
      <c r="I17" s="72">
        <v>0</v>
      </c>
      <c r="J17" s="73">
        <v>0</v>
      </c>
      <c r="K17" s="71">
        <v>0</v>
      </c>
      <c r="L17" s="73">
        <f>+G17</f>
        <v>197324050</v>
      </c>
      <c r="M17" s="71">
        <f t="shared" si="6"/>
        <v>197324050</v>
      </c>
      <c r="N17" s="20">
        <v>2021</v>
      </c>
      <c r="O17" s="75">
        <v>1</v>
      </c>
      <c r="P17" s="76" t="s">
        <v>164</v>
      </c>
    </row>
    <row r="18" spans="2:16" ht="65.25" customHeight="1">
      <c r="B18" s="78" t="s">
        <v>163</v>
      </c>
      <c r="C18" s="70">
        <v>2021</v>
      </c>
      <c r="D18" s="171"/>
      <c r="E18" s="71">
        <v>594595912</v>
      </c>
      <c r="F18" s="72">
        <v>0.5</v>
      </c>
      <c r="G18" s="73">
        <f t="shared" si="7"/>
        <v>297297956</v>
      </c>
      <c r="H18" s="71">
        <v>0</v>
      </c>
      <c r="I18" s="72">
        <v>0</v>
      </c>
      <c r="J18" s="73">
        <v>0</v>
      </c>
      <c r="K18" s="71">
        <v>0</v>
      </c>
      <c r="L18" s="73">
        <f>+G18</f>
        <v>297297956</v>
      </c>
      <c r="M18" s="71">
        <f t="shared" si="6"/>
        <v>297297956</v>
      </c>
      <c r="N18" s="20">
        <v>2021</v>
      </c>
      <c r="O18" s="75">
        <v>1</v>
      </c>
      <c r="P18" s="76" t="s">
        <v>165</v>
      </c>
    </row>
    <row r="19" spans="2:16" ht="54.75" customHeight="1">
      <c r="B19" s="70"/>
      <c r="C19" s="70"/>
      <c r="D19" s="40" t="s">
        <v>102</v>
      </c>
      <c r="E19" s="71">
        <v>0</v>
      </c>
      <c r="F19" s="72">
        <v>0</v>
      </c>
      <c r="G19" s="73">
        <f t="shared" si="0"/>
        <v>0</v>
      </c>
      <c r="H19" s="71">
        <v>0</v>
      </c>
      <c r="I19" s="72">
        <v>0</v>
      </c>
      <c r="J19" s="73">
        <f t="shared" si="1"/>
        <v>0</v>
      </c>
      <c r="K19" s="71">
        <v>0</v>
      </c>
      <c r="L19" s="73">
        <f t="shared" si="2"/>
        <v>0</v>
      </c>
      <c r="M19" s="71">
        <v>0</v>
      </c>
      <c r="N19" s="74"/>
      <c r="O19" s="75">
        <f t="shared" si="3"/>
        <v>0</v>
      </c>
      <c r="P19" s="77"/>
    </row>
    <row r="20" spans="2:16" ht="76.5" customHeight="1">
      <c r="B20" s="70"/>
      <c r="C20" s="70"/>
      <c r="D20" s="39" t="s">
        <v>114</v>
      </c>
      <c r="E20" s="71">
        <v>0</v>
      </c>
      <c r="F20" s="72">
        <v>0</v>
      </c>
      <c r="G20" s="73">
        <f t="shared" si="0"/>
        <v>0</v>
      </c>
      <c r="H20" s="71">
        <v>0</v>
      </c>
      <c r="I20" s="72">
        <v>0</v>
      </c>
      <c r="J20" s="73">
        <f t="shared" si="1"/>
        <v>0</v>
      </c>
      <c r="K20" s="71">
        <v>0</v>
      </c>
      <c r="L20" s="73">
        <f t="shared" si="2"/>
        <v>0</v>
      </c>
      <c r="M20" s="71">
        <v>0</v>
      </c>
      <c r="N20" s="74"/>
      <c r="O20" s="75">
        <f t="shared" si="3"/>
        <v>0</v>
      </c>
      <c r="P20" s="77"/>
    </row>
    <row r="21" spans="2:16" ht="168.75" customHeight="1">
      <c r="B21" s="20" t="s">
        <v>157</v>
      </c>
      <c r="C21" s="20">
        <v>2021</v>
      </c>
      <c r="D21" s="39" t="s">
        <v>116</v>
      </c>
      <c r="E21" s="71">
        <v>118541850</v>
      </c>
      <c r="F21" s="72">
        <v>0.5</v>
      </c>
      <c r="G21" s="73">
        <f t="shared" ref="G21" si="11">E21*(F21/100%)</f>
        <v>59270925</v>
      </c>
      <c r="H21" s="71">
        <v>380800</v>
      </c>
      <c r="I21" s="72">
        <v>1</v>
      </c>
      <c r="J21" s="73">
        <f t="shared" ref="J21" si="12">H21*(I21/100%)</f>
        <v>380800</v>
      </c>
      <c r="K21" s="71">
        <v>0</v>
      </c>
      <c r="L21" s="73">
        <f t="shared" ref="L21" si="13">(G21+J21)-(K21)</f>
        <v>59651725</v>
      </c>
      <c r="M21" s="71">
        <f>+L21</f>
        <v>59651725</v>
      </c>
      <c r="N21" s="20">
        <v>2021</v>
      </c>
      <c r="O21" s="75">
        <f t="shared" ref="O21" si="14">IFERROR(((M21/L21)), 0)</f>
        <v>1</v>
      </c>
      <c r="P21" s="76" t="s">
        <v>158</v>
      </c>
    </row>
    <row r="22" spans="2:16">
      <c r="B22" s="162"/>
      <c r="C22" s="162"/>
      <c r="D22" s="162"/>
      <c r="E22" s="162"/>
      <c r="F22" s="162"/>
      <c r="G22" s="162"/>
      <c r="H22" s="162"/>
      <c r="I22" s="162"/>
      <c r="J22" s="162"/>
      <c r="K22" s="162"/>
      <c r="L22" s="162"/>
      <c r="M22" s="162"/>
      <c r="N22" s="162"/>
      <c r="O22" s="162"/>
      <c r="P22" s="162"/>
    </row>
  </sheetData>
  <mergeCells count="15">
    <mergeCell ref="B22:P22"/>
    <mergeCell ref="B6:D6"/>
    <mergeCell ref="E6:G6"/>
    <mergeCell ref="H6:J7"/>
    <mergeCell ref="K6:P7"/>
    <mergeCell ref="B7:D7"/>
    <mergeCell ref="E7:G7"/>
    <mergeCell ref="B11:B12"/>
    <mergeCell ref="D16:D18"/>
    <mergeCell ref="B4:F4"/>
    <mergeCell ref="G4:P4"/>
    <mergeCell ref="B5:D5"/>
    <mergeCell ref="E5:G5"/>
    <mergeCell ref="H5:J5"/>
    <mergeCell ref="K5:P5"/>
  </mergeCells>
  <conditionalFormatting sqref="O9:O21">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N9:N21 C9:C21" xr:uid="{00000000-0002-0000-0400-000000000000}">
      <formula1>"2019,2020,2021,2022,2023,2024,2025,2026,2027,2028,2029"</formula1>
    </dataValidation>
  </dataValidations>
  <pageMargins left="0.7" right="0.7" top="0.75" bottom="0.75" header="0.3" footer="0.3"/>
  <pageSetup paperSize="14"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8659C"/>
  </sheetPr>
  <dimension ref="B1:P24"/>
  <sheetViews>
    <sheetView showGridLines="0" topLeftCell="E8" zoomScale="60" zoomScaleNormal="60" workbookViewId="0">
      <pane ySplit="1" topLeftCell="A12" activePane="bottomLeft" state="frozen"/>
      <selection activeCell="A8" sqref="A8"/>
      <selection pane="bottomLeft" activeCell="P16" sqref="P16"/>
    </sheetView>
  </sheetViews>
  <sheetFormatPr baseColWidth="10" defaultColWidth="11.42578125" defaultRowHeight="15"/>
  <cols>
    <col min="2" max="2" width="27" customWidth="1"/>
    <col min="3" max="3" width="27" style="87" customWidth="1"/>
    <col min="4" max="4" width="55.42578125" customWidth="1"/>
    <col min="5" max="5" width="24.28515625" bestFit="1" customWidth="1"/>
    <col min="6" max="6" width="23.85546875" customWidth="1"/>
    <col min="7" max="7" width="24.5703125" customWidth="1"/>
    <col min="8" max="8" width="22.140625" customWidth="1"/>
    <col min="9" max="9" width="21.85546875" customWidth="1"/>
    <col min="10" max="10" width="21.42578125" customWidth="1"/>
    <col min="11" max="11" width="20.42578125" customWidth="1"/>
    <col min="12" max="12" width="23.42578125" customWidth="1"/>
    <col min="13" max="14" width="23.28515625" customWidth="1"/>
    <col min="15" max="15" width="32.42578125" customWidth="1"/>
    <col min="16" max="16" width="38.85546875" customWidth="1"/>
  </cols>
  <sheetData>
    <row r="1" spans="2:16" hidden="1"/>
    <row r="2" spans="2:16" hidden="1"/>
    <row r="3" spans="2:16" ht="15.75" hidden="1" thickBot="1"/>
    <row r="4" spans="2:16" ht="105.75" hidden="1" customHeight="1" thickBot="1">
      <c r="B4" s="156"/>
      <c r="C4" s="157"/>
      <c r="D4" s="157"/>
      <c r="E4" s="157"/>
      <c r="F4" s="158"/>
      <c r="G4" s="159" t="s">
        <v>117</v>
      </c>
      <c r="H4" s="160"/>
      <c r="I4" s="160"/>
      <c r="J4" s="160"/>
      <c r="K4" s="160"/>
      <c r="L4" s="160"/>
      <c r="M4" s="160"/>
      <c r="N4" s="160"/>
      <c r="O4" s="160"/>
      <c r="P4" s="161"/>
    </row>
    <row r="5" spans="2:16" ht="24.75" hidden="1" customHeight="1">
      <c r="B5" s="122" t="s">
        <v>76</v>
      </c>
      <c r="C5" s="123"/>
      <c r="D5" s="123"/>
      <c r="E5" s="128" t="s">
        <v>77</v>
      </c>
      <c r="F5" s="128"/>
      <c r="G5" s="128"/>
      <c r="H5" s="123" t="s">
        <v>78</v>
      </c>
      <c r="I5" s="123"/>
      <c r="J5" s="123"/>
      <c r="K5" s="128" t="s">
        <v>79</v>
      </c>
      <c r="L5" s="128"/>
      <c r="M5" s="128"/>
      <c r="N5" s="128"/>
      <c r="O5" s="128"/>
      <c r="P5" s="129"/>
    </row>
    <row r="6" spans="2:16" ht="24.75" hidden="1" customHeight="1">
      <c r="B6" s="124" t="s">
        <v>80</v>
      </c>
      <c r="C6" s="125"/>
      <c r="D6" s="125"/>
      <c r="E6" s="126" t="s">
        <v>81</v>
      </c>
      <c r="F6" s="126"/>
      <c r="G6" s="126"/>
      <c r="H6" s="125" t="s">
        <v>82</v>
      </c>
      <c r="I6" s="125"/>
      <c r="J6" s="125"/>
      <c r="K6" s="126" t="s">
        <v>83</v>
      </c>
      <c r="L6" s="126"/>
      <c r="M6" s="126"/>
      <c r="N6" s="126"/>
      <c r="O6" s="126"/>
      <c r="P6" s="127"/>
    </row>
    <row r="7" spans="2:16" ht="51.75" hidden="1" customHeight="1">
      <c r="B7" s="166" t="s">
        <v>84</v>
      </c>
      <c r="C7" s="167"/>
      <c r="D7" s="163"/>
      <c r="E7" s="168" t="s">
        <v>137</v>
      </c>
      <c r="F7" s="168"/>
      <c r="G7" s="168"/>
      <c r="H7" s="163"/>
      <c r="I7" s="163"/>
      <c r="J7" s="163"/>
      <c r="K7" s="164"/>
      <c r="L7" s="164"/>
      <c r="M7" s="164"/>
      <c r="N7" s="164"/>
      <c r="O7" s="164"/>
      <c r="P7" s="165"/>
    </row>
    <row r="8" spans="2:16" ht="88.5" customHeight="1" thickBot="1">
      <c r="B8" s="36" t="s">
        <v>118</v>
      </c>
      <c r="C8" s="37" t="s">
        <v>119</v>
      </c>
      <c r="D8" s="37" t="s">
        <v>87</v>
      </c>
      <c r="E8" s="38" t="s">
        <v>120</v>
      </c>
      <c r="F8" s="38" t="s">
        <v>121</v>
      </c>
      <c r="G8" s="37" t="s">
        <v>177</v>
      </c>
      <c r="H8" s="38" t="s">
        <v>122</v>
      </c>
      <c r="I8" s="38" t="s">
        <v>178</v>
      </c>
      <c r="J8" s="38" t="s">
        <v>179</v>
      </c>
      <c r="K8" s="38" t="s">
        <v>180</v>
      </c>
      <c r="L8" s="38" t="s">
        <v>123</v>
      </c>
      <c r="M8" s="38" t="s">
        <v>181</v>
      </c>
      <c r="N8" s="38" t="s">
        <v>182</v>
      </c>
      <c r="O8" s="38" t="s">
        <v>124</v>
      </c>
      <c r="P8" s="38" t="s">
        <v>125</v>
      </c>
    </row>
    <row r="9" spans="2:16" ht="126" customHeight="1">
      <c r="B9" s="20" t="s">
        <v>133</v>
      </c>
      <c r="C9" s="20"/>
      <c r="D9" s="39" t="s">
        <v>101</v>
      </c>
      <c r="E9" s="71">
        <v>0</v>
      </c>
      <c r="F9" s="72">
        <v>0</v>
      </c>
      <c r="G9" s="73">
        <f t="shared" ref="G9:G22" si="0">E9*(F9/100%)</f>
        <v>0</v>
      </c>
      <c r="H9" s="71">
        <v>0</v>
      </c>
      <c r="I9" s="72">
        <v>0</v>
      </c>
      <c r="J9" s="73">
        <f t="shared" ref="J9:J22" si="1">H9*(I9/100%)</f>
        <v>0</v>
      </c>
      <c r="K9" s="71">
        <v>0</v>
      </c>
      <c r="L9" s="73">
        <f t="shared" ref="L9:L22" si="2">(G9+J9)-(K9)</f>
        <v>0</v>
      </c>
      <c r="M9" s="71">
        <v>0</v>
      </c>
      <c r="N9" s="74"/>
      <c r="O9" s="75">
        <f t="shared" ref="O9:O22" si="3">IFERROR(((M9/L9)), 0)</f>
        <v>0</v>
      </c>
      <c r="P9" s="57" t="s">
        <v>198</v>
      </c>
    </row>
    <row r="10" spans="2:16" ht="124.5" customHeight="1">
      <c r="B10" s="20" t="s">
        <v>207</v>
      </c>
      <c r="C10" s="20">
        <v>2022</v>
      </c>
      <c r="D10" s="39" t="s">
        <v>104</v>
      </c>
      <c r="E10" s="71">
        <v>115907190</v>
      </c>
      <c r="F10" s="72">
        <v>0.5</v>
      </c>
      <c r="G10" s="73">
        <f t="shared" si="0"/>
        <v>57953595</v>
      </c>
      <c r="H10" s="71">
        <f>20833330+6627110</f>
        <v>27460440</v>
      </c>
      <c r="I10" s="72">
        <v>0.5</v>
      </c>
      <c r="J10" s="73">
        <f t="shared" si="1"/>
        <v>13730220</v>
      </c>
      <c r="K10" s="71">
        <v>0</v>
      </c>
      <c r="L10" s="73">
        <f t="shared" si="2"/>
        <v>71683815</v>
      </c>
      <c r="M10" s="71">
        <f>+L10</f>
        <v>71683815</v>
      </c>
      <c r="N10" s="20">
        <v>2022</v>
      </c>
      <c r="O10" s="75">
        <f t="shared" si="3"/>
        <v>1</v>
      </c>
      <c r="P10" s="47" t="s">
        <v>208</v>
      </c>
    </row>
    <row r="11" spans="2:16" ht="135.75" customHeight="1">
      <c r="B11" s="145" t="s">
        <v>148</v>
      </c>
      <c r="C11" s="20">
        <v>2021</v>
      </c>
      <c r="D11" s="39" t="s">
        <v>107</v>
      </c>
      <c r="E11" s="71">
        <v>25385856263</v>
      </c>
      <c r="F11" s="72">
        <v>0.1</v>
      </c>
      <c r="G11" s="73">
        <f>E11*(F11/100%)</f>
        <v>2538585626.3000002</v>
      </c>
      <c r="H11" s="71">
        <v>16503693116</v>
      </c>
      <c r="I11" s="72">
        <v>0.1</v>
      </c>
      <c r="J11" s="73">
        <f t="shared" si="1"/>
        <v>1650369311.6000001</v>
      </c>
      <c r="K11" s="71">
        <v>0</v>
      </c>
      <c r="L11" s="73">
        <f t="shared" si="2"/>
        <v>4188954937.9000006</v>
      </c>
      <c r="M11" s="71">
        <v>0</v>
      </c>
      <c r="N11" s="20"/>
      <c r="O11" s="75">
        <f t="shared" si="3"/>
        <v>0</v>
      </c>
      <c r="P11" s="47" t="s">
        <v>218</v>
      </c>
    </row>
    <row r="12" spans="2:16" ht="127.5" customHeight="1">
      <c r="B12" s="145"/>
      <c r="C12" s="20">
        <v>2021</v>
      </c>
      <c r="D12" s="39" t="s">
        <v>105</v>
      </c>
      <c r="E12" s="71">
        <v>25385856263</v>
      </c>
      <c r="F12" s="72">
        <v>0.05</v>
      </c>
      <c r="G12" s="73">
        <f>E12*(F12/100%)</f>
        <v>1269292813.1500001</v>
      </c>
      <c r="H12" s="71">
        <v>16503693116</v>
      </c>
      <c r="I12" s="72">
        <v>0.05</v>
      </c>
      <c r="J12" s="73">
        <f>H12*(I12/100%)</f>
        <v>825184655.80000007</v>
      </c>
      <c r="K12" s="71">
        <v>0</v>
      </c>
      <c r="L12" s="73">
        <f>(G12+J12)-(K12)</f>
        <v>2094477468.9500003</v>
      </c>
      <c r="M12" s="71">
        <v>0</v>
      </c>
      <c r="N12" s="20"/>
      <c r="O12" s="75">
        <f t="shared" si="3"/>
        <v>0</v>
      </c>
      <c r="P12" s="47" t="s">
        <v>219</v>
      </c>
    </row>
    <row r="13" spans="2:16" ht="64.5" customHeight="1">
      <c r="B13" s="20" t="s">
        <v>209</v>
      </c>
      <c r="C13" s="20">
        <v>2022</v>
      </c>
      <c r="D13" s="169" t="s">
        <v>199</v>
      </c>
      <c r="E13" s="71">
        <v>541014160</v>
      </c>
      <c r="F13" s="72">
        <v>0.5</v>
      </c>
      <c r="G13" s="73">
        <f t="shared" si="0"/>
        <v>270507080</v>
      </c>
      <c r="H13" s="71">
        <v>0</v>
      </c>
      <c r="I13" s="72">
        <v>0</v>
      </c>
      <c r="J13" s="73">
        <f t="shared" si="1"/>
        <v>0</v>
      </c>
      <c r="K13" s="71">
        <v>0</v>
      </c>
      <c r="L13" s="73">
        <f t="shared" si="2"/>
        <v>270507080</v>
      </c>
      <c r="M13" s="71">
        <f>+L13</f>
        <v>270507080</v>
      </c>
      <c r="N13" s="20">
        <v>2022</v>
      </c>
      <c r="O13" s="75">
        <f>IFERROR(((M13/L13)), 0)</f>
        <v>1</v>
      </c>
      <c r="P13" s="77" t="s">
        <v>210</v>
      </c>
    </row>
    <row r="14" spans="2:16" ht="69" customHeight="1">
      <c r="B14" s="20" t="s">
        <v>211</v>
      </c>
      <c r="C14" s="20">
        <v>2022</v>
      </c>
      <c r="D14" s="171"/>
      <c r="E14" s="71">
        <v>1013398457</v>
      </c>
      <c r="F14" s="72">
        <v>0.5</v>
      </c>
      <c r="G14" s="73">
        <f t="shared" si="0"/>
        <v>506699228.5</v>
      </c>
      <c r="H14" s="71">
        <v>0</v>
      </c>
      <c r="I14" s="72">
        <v>0</v>
      </c>
      <c r="J14" s="73">
        <f t="shared" si="1"/>
        <v>0</v>
      </c>
      <c r="K14" s="71">
        <v>0</v>
      </c>
      <c r="L14" s="73">
        <f>(G14+J14)-(K14)</f>
        <v>506699228.5</v>
      </c>
      <c r="M14" s="71">
        <f>+L14</f>
        <v>506699228.5</v>
      </c>
      <c r="N14" s="20">
        <v>2022</v>
      </c>
      <c r="O14" s="75">
        <f>IFERROR(((M14/L14)), 0)</f>
        <v>1</v>
      </c>
      <c r="P14" s="77" t="s">
        <v>212</v>
      </c>
    </row>
    <row r="15" spans="2:16" ht="95.25" customHeight="1">
      <c r="B15" s="78" t="s">
        <v>213</v>
      </c>
      <c r="C15" s="20">
        <v>2022</v>
      </c>
      <c r="D15" s="39" t="s">
        <v>200</v>
      </c>
      <c r="E15" s="71">
        <v>531412000</v>
      </c>
      <c r="F15" s="72">
        <v>0.5</v>
      </c>
      <c r="G15" s="73">
        <f t="shared" si="0"/>
        <v>265706000</v>
      </c>
      <c r="H15" s="71">
        <v>70711800</v>
      </c>
      <c r="I15" s="72">
        <v>0.5</v>
      </c>
      <c r="J15" s="73">
        <f>H15*(I15/100%)</f>
        <v>35355900</v>
      </c>
      <c r="K15" s="71">
        <v>0</v>
      </c>
      <c r="L15" s="73">
        <f>+G15+J15</f>
        <v>301061900</v>
      </c>
      <c r="M15" s="71">
        <f>+L15</f>
        <v>301061900</v>
      </c>
      <c r="N15" s="20">
        <v>2022</v>
      </c>
      <c r="O15" s="75">
        <v>1</v>
      </c>
      <c r="P15" s="76" t="s">
        <v>164</v>
      </c>
    </row>
    <row r="16" spans="2:16" ht="82.5" customHeight="1">
      <c r="B16" s="89"/>
      <c r="C16" s="88"/>
      <c r="D16" s="39" t="s">
        <v>201</v>
      </c>
      <c r="E16" s="90"/>
      <c r="F16" s="91"/>
      <c r="G16" s="90"/>
      <c r="H16" s="90"/>
      <c r="I16" s="91"/>
      <c r="J16" s="90"/>
      <c r="K16" s="90"/>
      <c r="L16" s="90"/>
      <c r="M16" s="90"/>
      <c r="N16" s="88"/>
      <c r="O16" s="75"/>
      <c r="P16" s="76"/>
    </row>
    <row r="17" spans="2:16" ht="82.5" customHeight="1">
      <c r="B17" s="20" t="s">
        <v>209</v>
      </c>
      <c r="C17" s="20">
        <v>2022</v>
      </c>
      <c r="D17" s="169" t="s">
        <v>110</v>
      </c>
      <c r="E17" s="71">
        <v>541014160</v>
      </c>
      <c r="F17" s="72">
        <v>0.5</v>
      </c>
      <c r="G17" s="73">
        <f t="shared" ref="G17:G19" si="4">E17*(F17/100%)</f>
        <v>270507080</v>
      </c>
      <c r="H17" s="71">
        <v>0</v>
      </c>
      <c r="I17" s="72">
        <v>0</v>
      </c>
      <c r="J17" s="73">
        <f t="shared" ref="J17:J18" si="5">H17*(I17/100%)</f>
        <v>0</v>
      </c>
      <c r="K17" s="71">
        <v>0</v>
      </c>
      <c r="L17" s="73">
        <f t="shared" ref="L17" si="6">(G17+J17)-(K17)</f>
        <v>270507080</v>
      </c>
      <c r="M17" s="71">
        <f>+L17</f>
        <v>270507080</v>
      </c>
      <c r="N17" s="20">
        <v>2022</v>
      </c>
      <c r="O17" s="75">
        <f>IFERROR(((M17/L17)), 0)</f>
        <v>1</v>
      </c>
      <c r="P17" s="77" t="s">
        <v>210</v>
      </c>
    </row>
    <row r="18" spans="2:16" ht="82.5" customHeight="1">
      <c r="B18" s="20" t="s">
        <v>211</v>
      </c>
      <c r="C18" s="20">
        <v>2022</v>
      </c>
      <c r="D18" s="170"/>
      <c r="E18" s="71">
        <v>1013398457</v>
      </c>
      <c r="F18" s="72">
        <v>0.5</v>
      </c>
      <c r="G18" s="73">
        <f t="shared" si="4"/>
        <v>506699228.5</v>
      </c>
      <c r="H18" s="71">
        <v>0</v>
      </c>
      <c r="I18" s="72">
        <v>0</v>
      </c>
      <c r="J18" s="73">
        <f t="shared" si="5"/>
        <v>0</v>
      </c>
      <c r="K18" s="71">
        <v>0</v>
      </c>
      <c r="L18" s="73">
        <f>(G18+J18)-(K18)</f>
        <v>506699228.5</v>
      </c>
      <c r="M18" s="71">
        <f>+L18</f>
        <v>506699228.5</v>
      </c>
      <c r="N18" s="20">
        <v>2022</v>
      </c>
      <c r="O18" s="75">
        <f>IFERROR(((M18/L18)), 0)</f>
        <v>1</v>
      </c>
      <c r="P18" s="77" t="s">
        <v>212</v>
      </c>
    </row>
    <row r="19" spans="2:16" ht="82.5" customHeight="1">
      <c r="B19" s="78" t="s">
        <v>213</v>
      </c>
      <c r="C19" s="20">
        <v>2022</v>
      </c>
      <c r="D19" s="170"/>
      <c r="E19" s="71">
        <v>531412000</v>
      </c>
      <c r="F19" s="72">
        <v>0.5</v>
      </c>
      <c r="G19" s="73">
        <f t="shared" si="4"/>
        <v>265706000</v>
      </c>
      <c r="H19" s="71">
        <v>70711800</v>
      </c>
      <c r="I19" s="72">
        <v>0.5</v>
      </c>
      <c r="J19" s="73">
        <f>H19*(I19/100%)</f>
        <v>35355900</v>
      </c>
      <c r="K19" s="71">
        <v>0</v>
      </c>
      <c r="L19" s="73">
        <f>+G19+J19</f>
        <v>301061900</v>
      </c>
      <c r="M19" s="71">
        <f>+L19</f>
        <v>301061900</v>
      </c>
      <c r="N19" s="20">
        <v>2022</v>
      </c>
      <c r="O19" s="75">
        <v>1</v>
      </c>
      <c r="P19" s="76" t="s">
        <v>164</v>
      </c>
    </row>
    <row r="20" spans="2:16" ht="65.25" customHeight="1">
      <c r="B20" s="89"/>
      <c r="C20" s="88"/>
      <c r="D20" s="171"/>
      <c r="E20" s="90"/>
      <c r="F20" s="91"/>
      <c r="G20" s="90"/>
      <c r="H20" s="90"/>
      <c r="I20" s="91"/>
      <c r="J20" s="90"/>
      <c r="K20" s="90"/>
      <c r="L20" s="90"/>
      <c r="M20" s="90"/>
      <c r="N20" s="88"/>
      <c r="O20" s="75"/>
      <c r="P20" s="76"/>
    </row>
    <row r="21" spans="2:16" ht="54.75" customHeight="1">
      <c r="B21" s="70"/>
      <c r="C21" s="20"/>
      <c r="D21" s="40" t="s">
        <v>102</v>
      </c>
      <c r="E21" s="71">
        <v>0</v>
      </c>
      <c r="F21" s="72">
        <v>0</v>
      </c>
      <c r="G21" s="73">
        <f t="shared" si="0"/>
        <v>0</v>
      </c>
      <c r="H21" s="71">
        <v>0</v>
      </c>
      <c r="I21" s="72">
        <v>0</v>
      </c>
      <c r="J21" s="73">
        <f t="shared" si="1"/>
        <v>0</v>
      </c>
      <c r="K21" s="71">
        <v>0</v>
      </c>
      <c r="L21" s="73">
        <f t="shared" si="2"/>
        <v>0</v>
      </c>
      <c r="M21" s="71">
        <v>0</v>
      </c>
      <c r="N21" s="74"/>
      <c r="O21" s="75">
        <f t="shared" si="3"/>
        <v>0</v>
      </c>
      <c r="P21" s="77"/>
    </row>
    <row r="22" spans="2:16" ht="119.25" customHeight="1">
      <c r="B22" s="20" t="s">
        <v>214</v>
      </c>
      <c r="C22" s="20">
        <v>2022</v>
      </c>
      <c r="D22" s="39" t="s">
        <v>114</v>
      </c>
      <c r="E22" s="71">
        <v>11300000</v>
      </c>
      <c r="F22" s="72">
        <v>1</v>
      </c>
      <c r="G22" s="73">
        <f t="shared" si="0"/>
        <v>11300000</v>
      </c>
      <c r="H22" s="71">
        <v>0</v>
      </c>
      <c r="I22" s="72">
        <v>0</v>
      </c>
      <c r="J22" s="73">
        <f t="shared" si="1"/>
        <v>0</v>
      </c>
      <c r="K22" s="71">
        <v>0</v>
      </c>
      <c r="L22" s="73">
        <f t="shared" si="2"/>
        <v>11300000</v>
      </c>
      <c r="M22" s="92">
        <v>11300000</v>
      </c>
      <c r="N22" s="86">
        <v>2022</v>
      </c>
      <c r="O22" s="75">
        <f t="shared" si="3"/>
        <v>1</v>
      </c>
      <c r="P22" s="93" t="s">
        <v>215</v>
      </c>
    </row>
    <row r="23" spans="2:16" ht="168.75" customHeight="1">
      <c r="B23" s="20" t="s">
        <v>207</v>
      </c>
      <c r="C23" s="20">
        <v>2022</v>
      </c>
      <c r="D23" s="39" t="s">
        <v>116</v>
      </c>
      <c r="E23" s="71">
        <v>115907190</v>
      </c>
      <c r="F23" s="72">
        <v>0.5</v>
      </c>
      <c r="G23" s="73">
        <f t="shared" ref="G23" si="7">E23*(F23/100%)</f>
        <v>57953595</v>
      </c>
      <c r="H23" s="71">
        <f>20833330+6627110</f>
        <v>27460440</v>
      </c>
      <c r="I23" s="72">
        <v>0.5</v>
      </c>
      <c r="J23" s="73">
        <f t="shared" ref="J23" si="8">H23*(I23/100%)</f>
        <v>13730220</v>
      </c>
      <c r="K23" s="71">
        <v>0</v>
      </c>
      <c r="L23" s="73">
        <f t="shared" ref="L23" si="9">(G23+J23)-(K23)</f>
        <v>71683815</v>
      </c>
      <c r="M23" s="71">
        <f>+L23</f>
        <v>71683815</v>
      </c>
      <c r="N23" s="20">
        <v>2022</v>
      </c>
      <c r="O23" s="75">
        <f t="shared" ref="O23" si="10">IFERROR(((M23/L23)), 0)</f>
        <v>1</v>
      </c>
      <c r="P23" s="47" t="s">
        <v>208</v>
      </c>
    </row>
    <row r="24" spans="2:16">
      <c r="B24" s="162"/>
      <c r="C24" s="162"/>
      <c r="D24" s="162"/>
      <c r="E24" s="162"/>
      <c r="F24" s="162"/>
      <c r="G24" s="162"/>
      <c r="H24" s="162"/>
      <c r="I24" s="162"/>
      <c r="J24" s="162"/>
      <c r="K24" s="162"/>
      <c r="L24" s="162"/>
      <c r="M24" s="162"/>
      <c r="N24" s="162"/>
      <c r="O24" s="162"/>
      <c r="P24" s="162"/>
    </row>
  </sheetData>
  <mergeCells count="16">
    <mergeCell ref="B11:B12"/>
    <mergeCell ref="D17:D20"/>
    <mergeCell ref="B24:P24"/>
    <mergeCell ref="D13:D14"/>
    <mergeCell ref="B6:D6"/>
    <mergeCell ref="E6:G6"/>
    <mergeCell ref="H6:J7"/>
    <mergeCell ref="K6:P7"/>
    <mergeCell ref="B7:D7"/>
    <mergeCell ref="E7:G7"/>
    <mergeCell ref="B4:F4"/>
    <mergeCell ref="G4:P4"/>
    <mergeCell ref="B5:D5"/>
    <mergeCell ref="E5:G5"/>
    <mergeCell ref="H5:J5"/>
    <mergeCell ref="K5:P5"/>
  </mergeCells>
  <conditionalFormatting sqref="O9:O23">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C9:C23 N9:N23" xr:uid="{00000000-0002-0000-0500-000000000000}">
      <formula1>"2019,2020,2021,2022,2023,2024,2025,2026,2027,2028,2029"</formula1>
    </dataValidation>
  </dataValidations>
  <pageMargins left="0.7" right="0.7" top="0.75" bottom="0.75" header="0.3" footer="0.3"/>
  <pageSetup paperSize="14" orientation="portrait" horizontalDpi="25344" verticalDpi="0" copies="2561"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7F86A-1D6F-40A1-B795-1A2D49B55F53}">
  <sheetPr>
    <tabColor rgb="FF28659C"/>
  </sheetPr>
  <dimension ref="B1:P24"/>
  <sheetViews>
    <sheetView showGridLines="0" topLeftCell="E8" zoomScale="60" zoomScaleNormal="60" workbookViewId="0">
      <pane ySplit="1" topLeftCell="A12" activePane="bottomLeft" state="frozen"/>
      <selection activeCell="A8" sqref="A8"/>
      <selection pane="bottomLeft" activeCell="P15" sqref="P15"/>
    </sheetView>
  </sheetViews>
  <sheetFormatPr baseColWidth="10" defaultColWidth="11.42578125" defaultRowHeight="15"/>
  <cols>
    <col min="2" max="2" width="27" customWidth="1"/>
    <col min="3" max="3" width="27" style="87" customWidth="1"/>
    <col min="4" max="4" width="55.42578125" customWidth="1"/>
    <col min="5" max="5" width="24.28515625" bestFit="1" customWidth="1"/>
    <col min="6" max="6" width="23.85546875" customWidth="1"/>
    <col min="7" max="7" width="24.5703125" customWidth="1"/>
    <col min="8" max="8" width="22.140625" customWidth="1"/>
    <col min="9" max="9" width="21.85546875" customWidth="1"/>
    <col min="10" max="10" width="21.42578125" customWidth="1"/>
    <col min="11" max="11" width="20.42578125" customWidth="1"/>
    <col min="12" max="12" width="23.42578125" customWidth="1"/>
    <col min="13" max="14" width="23.28515625" customWidth="1"/>
    <col min="15" max="15" width="32.42578125" customWidth="1"/>
    <col min="16" max="16" width="38.85546875" customWidth="1"/>
  </cols>
  <sheetData>
    <row r="1" spans="2:16" hidden="1"/>
    <row r="2" spans="2:16" hidden="1"/>
    <row r="3" spans="2:16" hidden="1"/>
    <row r="4" spans="2:16" ht="105.75" hidden="1" customHeight="1" thickBot="1">
      <c r="B4" s="156"/>
      <c r="C4" s="157"/>
      <c r="D4" s="157"/>
      <c r="E4" s="157"/>
      <c r="F4" s="158"/>
      <c r="G4" s="159" t="s">
        <v>117</v>
      </c>
      <c r="H4" s="160"/>
      <c r="I4" s="160"/>
      <c r="J4" s="160"/>
      <c r="K4" s="160"/>
      <c r="L4" s="160"/>
      <c r="M4" s="160"/>
      <c r="N4" s="160"/>
      <c r="O4" s="160"/>
      <c r="P4" s="161"/>
    </row>
    <row r="5" spans="2:16" ht="24.75" hidden="1" customHeight="1">
      <c r="B5" s="122" t="s">
        <v>76</v>
      </c>
      <c r="C5" s="123"/>
      <c r="D5" s="123"/>
      <c r="E5" s="128" t="s">
        <v>77</v>
      </c>
      <c r="F5" s="128"/>
      <c r="G5" s="128"/>
      <c r="H5" s="123" t="s">
        <v>78</v>
      </c>
      <c r="I5" s="123"/>
      <c r="J5" s="123"/>
      <c r="K5" s="128" t="s">
        <v>79</v>
      </c>
      <c r="L5" s="128"/>
      <c r="M5" s="128"/>
      <c r="N5" s="128"/>
      <c r="O5" s="128"/>
      <c r="P5" s="129"/>
    </row>
    <row r="6" spans="2:16" ht="24.75" hidden="1" customHeight="1">
      <c r="B6" s="124" t="s">
        <v>80</v>
      </c>
      <c r="C6" s="125"/>
      <c r="D6" s="125"/>
      <c r="E6" s="126" t="s">
        <v>81</v>
      </c>
      <c r="F6" s="126"/>
      <c r="G6" s="126"/>
      <c r="H6" s="125" t="s">
        <v>82</v>
      </c>
      <c r="I6" s="125"/>
      <c r="J6" s="125"/>
      <c r="K6" s="126" t="s">
        <v>83</v>
      </c>
      <c r="L6" s="126"/>
      <c r="M6" s="126"/>
      <c r="N6" s="126"/>
      <c r="O6" s="126"/>
      <c r="P6" s="127"/>
    </row>
    <row r="7" spans="2:16" ht="51.75" hidden="1" customHeight="1">
      <c r="B7" s="166" t="s">
        <v>84</v>
      </c>
      <c r="C7" s="167"/>
      <c r="D7" s="163"/>
      <c r="E7" s="168" t="s">
        <v>137</v>
      </c>
      <c r="F7" s="168"/>
      <c r="G7" s="168"/>
      <c r="H7" s="163"/>
      <c r="I7" s="163"/>
      <c r="J7" s="163"/>
      <c r="K7" s="164"/>
      <c r="L7" s="164"/>
      <c r="M7" s="164"/>
      <c r="N7" s="164"/>
      <c r="O7" s="164"/>
      <c r="P7" s="165"/>
    </row>
    <row r="8" spans="2:16" ht="88.5" customHeight="1" thickBot="1">
      <c r="B8" s="36" t="s">
        <v>118</v>
      </c>
      <c r="C8" s="37" t="s">
        <v>119</v>
      </c>
      <c r="D8" s="37" t="s">
        <v>87</v>
      </c>
      <c r="E8" s="38" t="s">
        <v>120</v>
      </c>
      <c r="F8" s="38" t="s">
        <v>121</v>
      </c>
      <c r="G8" s="37" t="s">
        <v>177</v>
      </c>
      <c r="H8" s="38" t="s">
        <v>122</v>
      </c>
      <c r="I8" s="38" t="s">
        <v>178</v>
      </c>
      <c r="J8" s="38" t="s">
        <v>179</v>
      </c>
      <c r="K8" s="38" t="s">
        <v>180</v>
      </c>
      <c r="L8" s="38" t="s">
        <v>123</v>
      </c>
      <c r="M8" s="38" t="s">
        <v>181</v>
      </c>
      <c r="N8" s="38" t="s">
        <v>182</v>
      </c>
      <c r="O8" s="38" t="s">
        <v>124</v>
      </c>
      <c r="P8" s="38" t="s">
        <v>125</v>
      </c>
    </row>
    <row r="9" spans="2:16" ht="126" customHeight="1">
      <c r="B9" s="20" t="s">
        <v>133</v>
      </c>
      <c r="C9" s="20"/>
      <c r="D9" s="39" t="s">
        <v>101</v>
      </c>
      <c r="E9" s="71">
        <v>0</v>
      </c>
      <c r="F9" s="72">
        <v>0</v>
      </c>
      <c r="G9" s="73">
        <f t="shared" ref="G9:G23" si="0">E9*(F9/100%)</f>
        <v>0</v>
      </c>
      <c r="H9" s="71">
        <v>0</v>
      </c>
      <c r="I9" s="72">
        <v>0</v>
      </c>
      <c r="J9" s="73">
        <f t="shared" ref="J9:J23" si="1">H9*(I9/100%)</f>
        <v>0</v>
      </c>
      <c r="K9" s="71">
        <v>0</v>
      </c>
      <c r="L9" s="73">
        <f t="shared" ref="L9:L23" si="2">(G9+J9)-(K9)</f>
        <v>0</v>
      </c>
      <c r="M9" s="71">
        <v>0</v>
      </c>
      <c r="N9" s="74"/>
      <c r="O9" s="75">
        <v>1</v>
      </c>
      <c r="P9" s="57" t="s">
        <v>198</v>
      </c>
    </row>
    <row r="10" spans="2:16" ht="124.5" customHeight="1">
      <c r="B10" s="20" t="s">
        <v>226</v>
      </c>
      <c r="C10" s="20">
        <v>2023</v>
      </c>
      <c r="D10" s="39" t="s">
        <v>104</v>
      </c>
      <c r="E10" s="71">
        <v>121734049</v>
      </c>
      <c r="F10" s="72">
        <v>1</v>
      </c>
      <c r="G10" s="73">
        <f t="shared" si="0"/>
        <v>121734049</v>
      </c>
      <c r="H10" s="71">
        <v>0</v>
      </c>
      <c r="I10" s="72">
        <v>0</v>
      </c>
      <c r="J10" s="73">
        <f t="shared" si="1"/>
        <v>0</v>
      </c>
      <c r="K10" s="71">
        <v>0</v>
      </c>
      <c r="L10" s="73">
        <f t="shared" si="2"/>
        <v>121734049</v>
      </c>
      <c r="M10" s="71">
        <f>+L10</f>
        <v>121734049</v>
      </c>
      <c r="N10" s="20">
        <v>2023</v>
      </c>
      <c r="O10" s="75">
        <f t="shared" ref="O9:O23" si="3">IFERROR(((M10/L10)), 0)</f>
        <v>1</v>
      </c>
      <c r="P10" s="47" t="s">
        <v>225</v>
      </c>
    </row>
    <row r="11" spans="2:16" ht="135.75" customHeight="1">
      <c r="B11" s="145" t="s">
        <v>228</v>
      </c>
      <c r="C11" s="20">
        <v>2023</v>
      </c>
      <c r="D11" s="39" t="s">
        <v>107</v>
      </c>
      <c r="E11" s="71">
        <v>70000000</v>
      </c>
      <c r="F11" s="72">
        <v>0.5</v>
      </c>
      <c r="G11" s="73">
        <f>E11*(F11/100%)</f>
        <v>35000000</v>
      </c>
      <c r="H11" s="71"/>
      <c r="I11" s="72"/>
      <c r="J11" s="73">
        <f t="shared" si="1"/>
        <v>0</v>
      </c>
      <c r="K11" s="71">
        <v>0</v>
      </c>
      <c r="L11" s="73">
        <f t="shared" si="2"/>
        <v>35000000</v>
      </c>
      <c r="M11" s="71">
        <v>0</v>
      </c>
      <c r="N11" s="20">
        <v>2023</v>
      </c>
      <c r="O11" s="75">
        <v>1</v>
      </c>
      <c r="P11" s="47" t="s">
        <v>227</v>
      </c>
    </row>
    <row r="12" spans="2:16" ht="127.5" customHeight="1">
      <c r="B12" s="145"/>
      <c r="C12" s="20">
        <v>2023</v>
      </c>
      <c r="D12" s="39" t="s">
        <v>105</v>
      </c>
      <c r="E12" s="71">
        <v>70000000</v>
      </c>
      <c r="F12" s="72">
        <v>0.5</v>
      </c>
      <c r="G12" s="73">
        <f>E12*(F12/100%)</f>
        <v>35000000</v>
      </c>
      <c r="H12" s="71"/>
      <c r="I12" s="72"/>
      <c r="J12" s="73">
        <f>H12*(I12/100%)</f>
        <v>0</v>
      </c>
      <c r="K12" s="71">
        <v>0</v>
      </c>
      <c r="L12" s="73">
        <f>(G12+J12)-(K12)</f>
        <v>35000000</v>
      </c>
      <c r="M12" s="71">
        <v>0</v>
      </c>
      <c r="N12" s="20">
        <v>2023</v>
      </c>
      <c r="O12" s="75">
        <v>1</v>
      </c>
      <c r="P12" s="47" t="s">
        <v>227</v>
      </c>
    </row>
    <row r="13" spans="2:16" ht="64.5" customHeight="1">
      <c r="B13" s="20" t="s">
        <v>229</v>
      </c>
      <c r="C13" s="20">
        <v>2023</v>
      </c>
      <c r="D13" s="169" t="s">
        <v>199</v>
      </c>
      <c r="E13" s="71">
        <v>22964934975</v>
      </c>
      <c r="F13" s="72">
        <v>0</v>
      </c>
      <c r="G13" s="73">
        <f t="shared" si="0"/>
        <v>0</v>
      </c>
      <c r="H13" s="71">
        <v>0</v>
      </c>
      <c r="I13" s="72">
        <v>0</v>
      </c>
      <c r="J13" s="73">
        <f t="shared" si="1"/>
        <v>0</v>
      </c>
      <c r="K13" s="71">
        <v>0</v>
      </c>
      <c r="L13" s="73">
        <f t="shared" si="2"/>
        <v>0</v>
      </c>
      <c r="M13" s="71">
        <f>+L13</f>
        <v>0</v>
      </c>
      <c r="N13" s="20">
        <v>2023</v>
      </c>
      <c r="O13" s="75">
        <f>IFERROR(((M13/L13)), 0)</f>
        <v>0</v>
      </c>
      <c r="P13" s="77" t="s">
        <v>230</v>
      </c>
    </row>
    <row r="14" spans="2:16" ht="69" customHeight="1">
      <c r="B14" s="20" t="s">
        <v>211</v>
      </c>
      <c r="C14" s="20">
        <v>2023</v>
      </c>
      <c r="D14" s="171"/>
      <c r="E14" s="71">
        <v>544317186</v>
      </c>
      <c r="F14" s="72">
        <v>1</v>
      </c>
      <c r="G14" s="73">
        <f t="shared" si="0"/>
        <v>544317186</v>
      </c>
      <c r="H14" s="71">
        <v>0</v>
      </c>
      <c r="I14" s="72">
        <v>0</v>
      </c>
      <c r="J14" s="73">
        <f t="shared" si="1"/>
        <v>0</v>
      </c>
      <c r="K14" s="71">
        <v>0</v>
      </c>
      <c r="L14" s="73">
        <f>(G14+J14)-(K14)</f>
        <v>544317186</v>
      </c>
      <c r="M14" s="71">
        <f>+L14</f>
        <v>544317186</v>
      </c>
      <c r="N14" s="20">
        <v>2023</v>
      </c>
      <c r="O14" s="75">
        <f>IFERROR(((M14/L14)), 0)</f>
        <v>1</v>
      </c>
      <c r="P14" s="77" t="s">
        <v>231</v>
      </c>
    </row>
    <row r="15" spans="2:16" ht="95.25" customHeight="1">
      <c r="B15" s="41" t="s">
        <v>232</v>
      </c>
      <c r="C15" s="20">
        <v>2023</v>
      </c>
      <c r="D15" s="39" t="s">
        <v>200</v>
      </c>
      <c r="E15" s="71">
        <v>743100000</v>
      </c>
      <c r="F15" s="72">
        <v>1</v>
      </c>
      <c r="G15" s="73">
        <f t="shared" si="0"/>
        <v>743100000</v>
      </c>
      <c r="H15" s="71"/>
      <c r="I15" s="72">
        <v>1</v>
      </c>
      <c r="J15" s="73">
        <f>H15*(I15/100%)</f>
        <v>0</v>
      </c>
      <c r="K15" s="71">
        <v>0</v>
      </c>
      <c r="L15" s="73">
        <f>+G15+J15</f>
        <v>743100000</v>
      </c>
      <c r="M15" s="71">
        <f>+L15</f>
        <v>743100000</v>
      </c>
      <c r="N15" s="20">
        <v>2023</v>
      </c>
      <c r="O15" s="75">
        <v>1</v>
      </c>
      <c r="P15" s="76" t="s">
        <v>164</v>
      </c>
    </row>
    <row r="16" spans="2:16" ht="82.5" customHeight="1">
      <c r="B16" s="89"/>
      <c r="C16" s="88"/>
      <c r="D16" s="39" t="s">
        <v>201</v>
      </c>
      <c r="E16" s="90"/>
      <c r="F16" s="91"/>
      <c r="G16" s="90"/>
      <c r="H16" s="90"/>
      <c r="I16" s="91"/>
      <c r="J16" s="90"/>
      <c r="K16" s="90"/>
      <c r="L16" s="90"/>
      <c r="M16" s="90"/>
      <c r="N16" s="88"/>
      <c r="O16" s="75"/>
      <c r="P16" s="76"/>
    </row>
    <row r="17" spans="2:16" ht="82.5" customHeight="1">
      <c r="B17" s="20" t="s">
        <v>209</v>
      </c>
      <c r="C17" s="20">
        <v>2022</v>
      </c>
      <c r="D17" s="169" t="s">
        <v>110</v>
      </c>
      <c r="E17" s="71">
        <v>541014160</v>
      </c>
      <c r="F17" s="72">
        <v>0.5</v>
      </c>
      <c r="G17" s="73">
        <f t="shared" ref="G17:G19" si="4">E17*(F17/100%)</f>
        <v>270507080</v>
      </c>
      <c r="H17" s="71">
        <v>0</v>
      </c>
      <c r="I17" s="72">
        <v>0</v>
      </c>
      <c r="J17" s="73">
        <f t="shared" ref="J17:J18" si="5">H17*(I17/100%)</f>
        <v>0</v>
      </c>
      <c r="K17" s="71">
        <v>0</v>
      </c>
      <c r="L17" s="73">
        <f t="shared" ref="L17" si="6">(G17+J17)-(K17)</f>
        <v>270507080</v>
      </c>
      <c r="M17" s="71">
        <f>+L17</f>
        <v>270507080</v>
      </c>
      <c r="N17" s="20">
        <v>2022</v>
      </c>
      <c r="O17" s="75">
        <f>IFERROR(((M17/L17)), 0)</f>
        <v>1</v>
      </c>
      <c r="P17" s="77" t="s">
        <v>210</v>
      </c>
    </row>
    <row r="18" spans="2:16" ht="82.5" customHeight="1">
      <c r="B18" s="20" t="s">
        <v>211</v>
      </c>
      <c r="C18" s="20">
        <v>2022</v>
      </c>
      <c r="D18" s="170"/>
      <c r="E18" s="71">
        <v>1013398457</v>
      </c>
      <c r="F18" s="72">
        <v>0.5</v>
      </c>
      <c r="G18" s="73">
        <f t="shared" si="4"/>
        <v>506699228.5</v>
      </c>
      <c r="H18" s="71">
        <v>0</v>
      </c>
      <c r="I18" s="72">
        <v>0</v>
      </c>
      <c r="J18" s="73">
        <f t="shared" si="5"/>
        <v>0</v>
      </c>
      <c r="K18" s="71">
        <v>0</v>
      </c>
      <c r="L18" s="73">
        <f>(G18+J18)-(K18)</f>
        <v>506699228.5</v>
      </c>
      <c r="M18" s="71">
        <f>+L18</f>
        <v>506699228.5</v>
      </c>
      <c r="N18" s="20">
        <v>2022</v>
      </c>
      <c r="O18" s="75">
        <f>IFERROR(((M18/L18)), 0)</f>
        <v>1</v>
      </c>
      <c r="P18" s="77" t="s">
        <v>212</v>
      </c>
    </row>
    <row r="19" spans="2:16" ht="82.5" customHeight="1">
      <c r="B19" s="78" t="s">
        <v>213</v>
      </c>
      <c r="C19" s="20">
        <v>2022</v>
      </c>
      <c r="D19" s="170"/>
      <c r="E19" s="71">
        <v>531412000</v>
      </c>
      <c r="F19" s="72">
        <v>0.5</v>
      </c>
      <c r="G19" s="73">
        <f t="shared" si="4"/>
        <v>265706000</v>
      </c>
      <c r="H19" s="71">
        <v>70711800</v>
      </c>
      <c r="I19" s="72">
        <v>0.5</v>
      </c>
      <c r="J19" s="73">
        <f>H19*(I19/100%)</f>
        <v>35355900</v>
      </c>
      <c r="K19" s="71">
        <v>0</v>
      </c>
      <c r="L19" s="73">
        <f>+G19+J19</f>
        <v>301061900</v>
      </c>
      <c r="M19" s="71">
        <f>+L19</f>
        <v>301061900</v>
      </c>
      <c r="N19" s="20">
        <v>2022</v>
      </c>
      <c r="O19" s="75">
        <v>1</v>
      </c>
      <c r="P19" s="76" t="s">
        <v>164</v>
      </c>
    </row>
    <row r="20" spans="2:16" ht="65.25" customHeight="1">
      <c r="B20" s="89"/>
      <c r="C20" s="88"/>
      <c r="D20" s="171"/>
      <c r="E20" s="90"/>
      <c r="F20" s="91"/>
      <c r="G20" s="90"/>
      <c r="H20" s="90"/>
      <c r="I20" s="91"/>
      <c r="J20" s="90"/>
      <c r="K20" s="90"/>
      <c r="L20" s="90"/>
      <c r="M20" s="90"/>
      <c r="N20" s="88"/>
      <c r="O20" s="75"/>
      <c r="P20" s="76"/>
    </row>
    <row r="21" spans="2:16" ht="54.75" customHeight="1">
      <c r="B21" s="70"/>
      <c r="C21" s="20"/>
      <c r="D21" s="40" t="s">
        <v>102</v>
      </c>
      <c r="E21" s="71">
        <v>0</v>
      </c>
      <c r="F21" s="72">
        <v>0</v>
      </c>
      <c r="G21" s="73">
        <f t="shared" si="0"/>
        <v>0</v>
      </c>
      <c r="H21" s="71">
        <v>0</v>
      </c>
      <c r="I21" s="72">
        <v>0</v>
      </c>
      <c r="J21" s="73">
        <f t="shared" si="1"/>
        <v>0</v>
      </c>
      <c r="K21" s="71">
        <v>0</v>
      </c>
      <c r="L21" s="73">
        <f t="shared" si="2"/>
        <v>0</v>
      </c>
      <c r="M21" s="71">
        <v>0</v>
      </c>
      <c r="N21" s="74"/>
      <c r="O21" s="75">
        <f t="shared" si="3"/>
        <v>0</v>
      </c>
      <c r="P21" s="77"/>
    </row>
    <row r="22" spans="2:16" ht="119.25" customHeight="1">
      <c r="B22" s="20" t="s">
        <v>234</v>
      </c>
      <c r="C22" s="20">
        <v>2023</v>
      </c>
      <c r="D22" s="39" t="s">
        <v>114</v>
      </c>
      <c r="E22" s="71">
        <v>28582400</v>
      </c>
      <c r="F22" s="72">
        <v>1</v>
      </c>
      <c r="G22" s="73">
        <f t="shared" si="0"/>
        <v>28582400</v>
      </c>
      <c r="H22" s="71">
        <v>0</v>
      </c>
      <c r="I22" s="72">
        <v>0</v>
      </c>
      <c r="J22" s="73">
        <f t="shared" si="1"/>
        <v>0</v>
      </c>
      <c r="K22" s="71">
        <v>0</v>
      </c>
      <c r="L22" s="73">
        <f t="shared" si="2"/>
        <v>28582400</v>
      </c>
      <c r="M22" s="92">
        <v>11300000</v>
      </c>
      <c r="N22" s="86">
        <v>2023</v>
      </c>
      <c r="O22" s="75">
        <v>1</v>
      </c>
      <c r="P22" s="93" t="s">
        <v>233</v>
      </c>
    </row>
    <row r="23" spans="2:16" ht="168.75" customHeight="1">
      <c r="B23" s="20" t="s">
        <v>226</v>
      </c>
      <c r="C23" s="20">
        <v>2023</v>
      </c>
      <c r="D23" s="39" t="s">
        <v>116</v>
      </c>
      <c r="E23" s="71">
        <v>121734049</v>
      </c>
      <c r="F23" s="72">
        <v>1</v>
      </c>
      <c r="G23" s="73">
        <f t="shared" si="0"/>
        <v>121734049</v>
      </c>
      <c r="H23" s="71"/>
      <c r="I23" s="72"/>
      <c r="J23" s="73">
        <f t="shared" si="1"/>
        <v>0</v>
      </c>
      <c r="K23" s="71">
        <v>0</v>
      </c>
      <c r="L23" s="73">
        <f t="shared" si="2"/>
        <v>121734049</v>
      </c>
      <c r="M23" s="71">
        <f>+L23</f>
        <v>121734049</v>
      </c>
      <c r="N23" s="20">
        <v>2023</v>
      </c>
      <c r="O23" s="75">
        <f t="shared" si="3"/>
        <v>1</v>
      </c>
      <c r="P23" s="47" t="s">
        <v>235</v>
      </c>
    </row>
    <row r="24" spans="2:16">
      <c r="B24" s="162"/>
      <c r="C24" s="162"/>
      <c r="D24" s="162"/>
      <c r="E24" s="162"/>
      <c r="F24" s="162"/>
      <c r="G24" s="162"/>
      <c r="H24" s="162"/>
      <c r="I24" s="162"/>
      <c r="J24" s="162"/>
      <c r="K24" s="162"/>
      <c r="L24" s="162"/>
      <c r="M24" s="162"/>
      <c r="N24" s="162"/>
      <c r="O24" s="162"/>
      <c r="P24" s="162"/>
    </row>
  </sheetData>
  <mergeCells count="16">
    <mergeCell ref="B11:B12"/>
    <mergeCell ref="D13:D14"/>
    <mergeCell ref="D17:D20"/>
    <mergeCell ref="B24:P24"/>
    <mergeCell ref="B6:D6"/>
    <mergeCell ref="E6:G6"/>
    <mergeCell ref="H6:J7"/>
    <mergeCell ref="K6:P7"/>
    <mergeCell ref="B7:D7"/>
    <mergeCell ref="E7:G7"/>
    <mergeCell ref="B4:F4"/>
    <mergeCell ref="G4:P4"/>
    <mergeCell ref="B5:D5"/>
    <mergeCell ref="E5:G5"/>
    <mergeCell ref="H5:J5"/>
    <mergeCell ref="K5:P5"/>
  </mergeCells>
  <conditionalFormatting sqref="O9:O23">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9:C23 N9:N23" xr:uid="{08FB80E8-F2BA-41E0-979E-707940E1CE35}">
      <formula1>"2019,2020,2021,2022,2023,2024,2025,2026,2027,2028,2029"</formula1>
    </dataValidation>
  </dataValidations>
  <pageMargins left="0.7" right="0.7" top="0.75" bottom="0.75" header="0.3" footer="0.3"/>
  <pageSetup paperSize="14" orientation="portrait" horizontalDpi="25344" verticalDpi="0" copies="2561"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Paula Gonzalez;jhon bocanegra</dc:creator>
  <cp:keywords/>
  <dc:description/>
  <cp:lastModifiedBy>User</cp:lastModifiedBy>
  <cp:revision/>
  <dcterms:created xsi:type="dcterms:W3CDTF">2019-08-08T03:27:40Z</dcterms:created>
  <dcterms:modified xsi:type="dcterms:W3CDTF">2024-04-26T16:30:11Z</dcterms:modified>
  <cp:category/>
  <cp:contentStatus/>
</cp:coreProperties>
</file>